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127"/>
  <workbookPr defaultThemeVersion="124226"/>
  <mc:AlternateContent xmlns:mc="http://schemas.openxmlformats.org/markup-compatibility/2006">
    <mc:Choice Requires="x15">
      <x15ac:absPath xmlns:x15ac="http://schemas.microsoft.com/office/spreadsheetml/2010/11/ac" url="C:\Users\tim\Documents\Petroskills\ADA-PRD Course Materials\700 Monte Carlo\Models\"/>
    </mc:Choice>
  </mc:AlternateContent>
  <bookViews>
    <workbookView xWindow="120" yWindow="120" windowWidth="9375" windowHeight="4455" firstSheet="1" activeTab="1"/>
  </bookViews>
  <sheets>
    <sheet name="CB_DATA_" sheetId="2" state="hidden" r:id="rId1"/>
    <sheet name="Main" sheetId="1" r:id="rId2"/>
  </sheets>
  <definedNames>
    <definedName name="CB_01f9d7ace96f4345b51b0ab4eeb6eabe" localSheetId="1" hidden="1">Main!$F$16</definedName>
    <definedName name="CB_0b2e7b87c19e469da5f8fb02941b74ec" localSheetId="1" hidden="1">Main!$C$6</definedName>
    <definedName name="CB_0d08b81f541d43d1954ec10cc58a3cfc" localSheetId="1" hidden="1">Main!$E$5</definedName>
    <definedName name="CB_291783ce6f6749ccb67e4b5a983d9484" localSheetId="1" hidden="1">Main!$G$11</definedName>
    <definedName name="CB_331bf11168d0467e884d4f22e8415cb6" localSheetId="1" hidden="1">Main!$D$11</definedName>
    <definedName name="CB_3f3901929bb94916aee0c8f1a132c890" localSheetId="1" hidden="1">Main!$J$7</definedName>
    <definedName name="CB_3f4c4ff7663240b9b180e7c9492c3057" localSheetId="1" hidden="1">Main!G18</definedName>
    <definedName name="CB_4213f561375d43018dd7a288222a64ee" localSheetId="1" hidden="1">Main!$E$6</definedName>
    <definedName name="CB_4d8ce943fe8d4b52ab18e2fe4dc4429c" localSheetId="1" hidden="1">Main!$E$11</definedName>
    <definedName name="CB_5c5d1f0e75584e42bfac79728f057639" localSheetId="1" hidden="1">Main!$G$16</definedName>
    <definedName name="CB_6e483158818346aebd73d89572ca8713" localSheetId="1" hidden="1">Main!$G$19</definedName>
    <definedName name="CB_73fa971a66b64ad89c02005be23c467f" localSheetId="1" hidden="1">Main!$E$16</definedName>
    <definedName name="CB_7ad2531720614eeea077fe2321ba75e1" localSheetId="1" hidden="1">Main!$D$6</definedName>
    <definedName name="CB_839d1457a681437eabc7f4fd7381dc0f" localSheetId="1" hidden="1">Main!$F$6</definedName>
    <definedName name="CB_85fdb7ada8514f3a9dd3819cf5eb2299" localSheetId="1" hidden="1">Main!$C$5</definedName>
    <definedName name="CB_89a3ca5bbe154bc5a41f35cc0a91de9c" localSheetId="1" hidden="1">Main!D16</definedName>
    <definedName name="CB_9a452921d0bb443293d3016d1f14f5ba" localSheetId="1" hidden="1">Main!$H$12</definedName>
    <definedName name="CB_a7a5c5c2f88c41039cc6fb0adb6f28ca" localSheetId="1" hidden="1">Main!$C$3</definedName>
    <definedName name="CB_Block_00000000000000000000000000000000" localSheetId="1" hidden="1">"'7.0.0.0"</definedName>
    <definedName name="CB_Block_00000000000000000000000000000001" localSheetId="0" hidden="1">"'636083082236578539"</definedName>
    <definedName name="CB_Block_00000000000000000000000000000001" localSheetId="1" hidden="1">"'636083082236578539"</definedName>
    <definedName name="CB_Block_00000000000000000000000000000003" localSheetId="1" hidden="1">"'11.1.4323.0"</definedName>
    <definedName name="CB_BlockExt_00000000000000000000000000000003" localSheetId="1" hidden="1">"'11.1.2.4.400"</definedName>
    <definedName name="CB_c45c882eb54e42e892982fb3d2014773" localSheetId="1" hidden="1">Main!$F$11</definedName>
    <definedName name="CB_c4dddff3a63447d0a1333d25a1caa5d6" localSheetId="1" hidden="1">Main!E16</definedName>
    <definedName name="CB_d783ea22140540f1871cc4339c2203a1" localSheetId="1" hidden="1">Main!E17</definedName>
    <definedName name="CB_d7b477f396d04eeea46d2511971d7131" localSheetId="1" hidden="1">Main!F18</definedName>
    <definedName name="CB_dadf5a0bda7a4aed8cf5e99a9f54bc3d" localSheetId="1" hidden="1">Main!$G$6</definedName>
    <definedName name="CB_e4fe3f98f0584ad89b6b42550eef7302" localSheetId="1" hidden="1">Main!$C$4</definedName>
    <definedName name="CB_e877c090075e47b6a2f131e0559f4163" localSheetId="1" hidden="1">Main!$F$16</definedName>
    <definedName name="CB_f13881f267db46cf8b4420db6d61f55f" localSheetId="1" hidden="1">Main!$H$7</definedName>
    <definedName name="CB_f603a2d34b75474cab527cbe4e3567d3" localSheetId="1" hidden="1">Main!$C$11</definedName>
    <definedName name="CBCR_1495db2dfd504a2e8c755640630d0c12" localSheetId="1" hidden="1">Main!$E$6</definedName>
    <definedName name="CBCR_1a227e5d91fa45cc9aa22350b95263b9" localSheetId="1" hidden="1">Main!$F$16</definedName>
    <definedName name="CBCR_1a9587250e1644d591373ed1f16ef61c" localSheetId="1" hidden="1">Main!$D$6</definedName>
    <definedName name="CBCR_33d00b8153c64d72baa3574d3456614b" localSheetId="1" hidden="1">Main!$G$19</definedName>
    <definedName name="CBCR_36dbbc5da7c24cff835404c9303797c4" localSheetId="1" hidden="1">Main!$E$16</definedName>
    <definedName name="CBCR_3d11dd069c114b62b409b21da9c5ba7f" localSheetId="1" hidden="1">Main!$E$17</definedName>
    <definedName name="CBCR_3dcd57d68082419a982d33ed4e04b231" localSheetId="1" hidden="1">Main!$E$5</definedName>
    <definedName name="CBCR_433fbf0c48f54a40ab804d53e601f48f" localSheetId="1" hidden="1">Main!$D$16</definedName>
    <definedName name="CBCR_44aad20803404a14b36fbcc141f35577" localSheetId="1" hidden="1">Main!$G$10</definedName>
    <definedName name="CBCR_44f1143873a848c693691c620fd9da11" localSheetId="1" hidden="1">Main!$I$12</definedName>
    <definedName name="CBCR_475f9dc0c2e242958b5cfabdc31bd231" localSheetId="1" hidden="1">Main!$D$9</definedName>
    <definedName name="CBCR_5e8e94f06a6345b2b577abbf1f9fbee2" localSheetId="1" hidden="1">Main!$E$9</definedName>
    <definedName name="CBCR_61fe7c68afba40a1b674b94d44954882" localSheetId="1" hidden="1">Main!$E$10</definedName>
    <definedName name="CBCR_63a27ff40d624eb6ac314a470926a809" localSheetId="1" hidden="1">Main!$F$18</definedName>
    <definedName name="CBCR_66a99173eb604805b07e1efa59abe966" localSheetId="1" hidden="1">Main!$C$9</definedName>
    <definedName name="CBCR_6ce241d7af2544449c7788d46fe68a12" localSheetId="1" hidden="1">Main!$E$16</definedName>
    <definedName name="CBCR_7157a3d1152a44ffb413885ff61758b4" localSheetId="1" hidden="1">Main!$C$3</definedName>
    <definedName name="CBCR_7430a8d8485b4d689f420ac676b46eaa" localSheetId="1" hidden="1">Main!$D$16</definedName>
    <definedName name="CBCR_81bab49231fd436ba0cfb018e476de47" localSheetId="1" hidden="1">Main!$D$10</definedName>
    <definedName name="CBCR_852425eeb27041dea2969637c13173a0" localSheetId="1" hidden="1">Main!$F$17</definedName>
    <definedName name="CBCR_8c58e0d2b55342518e0e6a479794265f" localSheetId="1" hidden="1">Main!$C$5</definedName>
    <definedName name="CBCR_901ac4c529b9404082741b0898d977d5" localSheetId="1" hidden="1">Main!$G$18</definedName>
    <definedName name="CBCR_95156b33a31344c59072725ac9dd195d" localSheetId="1" hidden="1">Main!$C$4</definedName>
    <definedName name="CBCR_982dc40d976749e48650ed7430ce4c4e" localSheetId="1" hidden="1">Main!$C$6</definedName>
    <definedName name="CBCR_9b06e122cc3744b2a2ae65d1995d2e4b" localSheetId="1" hidden="1">Main!$E$17</definedName>
    <definedName name="CBCR_a53975a489ee4b1e89020dc7dc097774" localSheetId="1" hidden="1">Main!$G$16</definedName>
    <definedName name="CBCR_b4420d9ba0e04a398835915478be014b" localSheetId="1" hidden="1">Main!$E$16</definedName>
    <definedName name="CBCR_b58ec865c6d44700a81ada42ab3e75ed" localSheetId="1" hidden="1">Main!$G$18</definedName>
    <definedName name="CBCR_ba30c828c0a947278646d5ad553c0962" localSheetId="1" hidden="1">Main!$K$7</definedName>
    <definedName name="CBCR_bb3499f70341426aa9a638aecfcfe5af" localSheetId="1" hidden="1">Main!$G$6</definedName>
    <definedName name="CBCR_bc6d63d0cd7348fba3be43c4fd8e7ec3" localSheetId="1" hidden="1">Main!$I$7</definedName>
    <definedName name="CBCR_bf9029761bd640a1850dd1d21a327bbb" localSheetId="1" hidden="1">Main!$G$17</definedName>
    <definedName name="CBCR_c0cec7b9e24b4dd8b2f681dbf660df08" localSheetId="1" hidden="1">Main!$F$18</definedName>
    <definedName name="CBCR_d129fbefdb9349ea893be7658c0385ea" localSheetId="1" hidden="1">Main!$F$6</definedName>
    <definedName name="CBCR_d7b29ff2e3734b62a7014019223471c7" localSheetId="1" hidden="1">Main!$F$16</definedName>
    <definedName name="CBCR_e1e2d6a100b443f2afe5b06784d82ec2" localSheetId="1" hidden="1">Main!$C$10</definedName>
    <definedName name="CBCR_e5619fff147d45ab995a84734942db14" localSheetId="1" hidden="1">Main!$G$9</definedName>
    <definedName name="CBCR_fab478e6e92c4c9dad6c394f5625492c" localSheetId="1" hidden="1">Main!$F$10</definedName>
    <definedName name="CBCR_fded85db4f244ac282080010540ca3de" localSheetId="1" hidden="1">Main!$F$9</definedName>
    <definedName name="CBWorkbookPriority" localSheetId="0" hidden="1">-1581918487</definedName>
    <definedName name="CBx_02e45f9c387445118f87c34767e7ea9d" localSheetId="0" hidden="1">"'CB_DATA_'!$A$1"</definedName>
    <definedName name="CBx_b4cf71f4c3744f5bbf02fae5f2bddaf4" localSheetId="0" hidden="1">"'Main'!$A$1"</definedName>
    <definedName name="CBx_Sheet_Guid" localSheetId="0" hidden="1">"'02e45f9c-3874-4511-8f87-c34767e7ea9d"</definedName>
    <definedName name="CBx_Sheet_Guid" localSheetId="1" hidden="1">"'b4cf71f4-c374-4f5b-bf02-fae5f2bddaf4"</definedName>
    <definedName name="CBx_SheetRef" localSheetId="0" hidden="1">CB_DATA_!$A$14</definedName>
    <definedName name="CBx_SheetRef" localSheetId="1" hidden="1">CB_DATA_!$B$14</definedName>
    <definedName name="CBx_StorageType" localSheetId="0" hidden="1">2</definedName>
    <definedName name="CBx_StorageType" localSheetId="1" hidden="1">2</definedName>
  </definedNames>
  <calcPr calcId="171027" concurrentManualCount="4"/>
</workbook>
</file>

<file path=xl/calcChain.xml><?xml version="1.0" encoding="utf-8"?>
<calcChain xmlns="http://schemas.openxmlformats.org/spreadsheetml/2006/main">
  <c r="B11" i="2" l="1"/>
  <c r="A11" i="2"/>
  <c r="J12" i="1"/>
  <c r="O21" i="1"/>
  <c r="O27" i="1"/>
  <c r="O23" i="1"/>
  <c r="O25" i="1"/>
  <c r="O19" i="1"/>
  <c r="D3" i="1"/>
  <c r="L19" i="1"/>
  <c r="C7" i="1"/>
  <c r="M19" i="1"/>
  <c r="D4" i="1"/>
  <c r="N23" i="1"/>
  <c r="F5" i="1"/>
  <c r="D5" i="1"/>
  <c r="N21" i="1"/>
  <c r="N19" i="1"/>
  <c r="N25" i="1"/>
  <c r="G5" i="1"/>
  <c r="N27" i="1"/>
  <c r="C12" i="1"/>
  <c r="Q19" i="1"/>
  <c r="M21" i="1"/>
  <c r="E4" i="1"/>
  <c r="D7" i="1"/>
  <c r="E3" i="1"/>
  <c r="L21" i="1"/>
  <c r="F3" i="1"/>
  <c r="E7" i="1"/>
  <c r="L23" i="1"/>
  <c r="M23" i="1"/>
  <c r="F4" i="1"/>
  <c r="Q21" i="1"/>
  <c r="D12" i="1"/>
  <c r="M25" i="1"/>
  <c r="G4" i="1"/>
  <c r="M27" i="1"/>
  <c r="Q23" i="1"/>
  <c r="E12" i="1"/>
  <c r="L25" i="1"/>
  <c r="F7" i="1"/>
  <c r="G3" i="1"/>
  <c r="G7" i="1"/>
  <c r="L27" i="1"/>
  <c r="F12" i="1"/>
  <c r="Q25" i="1"/>
  <c r="G12" i="1"/>
  <c r="H12" i="1"/>
  <c r="Q27" i="1"/>
  <c r="H7" i="1"/>
  <c r="J7" i="1"/>
  <c r="Q33" i="1"/>
</calcChain>
</file>

<file path=xl/sharedStrings.xml><?xml version="1.0" encoding="utf-8"?>
<sst xmlns="http://schemas.openxmlformats.org/spreadsheetml/2006/main" count="69" uniqueCount="54">
  <si>
    <t>Zone A</t>
  </si>
  <si>
    <t>Zone B</t>
  </si>
  <si>
    <t>Zone C</t>
  </si>
  <si>
    <t>Zone D</t>
  </si>
  <si>
    <t>Zone E</t>
  </si>
  <si>
    <t>Source</t>
  </si>
  <si>
    <t>Migration</t>
  </si>
  <si>
    <t>Trap</t>
  </si>
  <si>
    <t>Reservoir</t>
  </si>
  <si>
    <t>Zones</t>
  </si>
  <si>
    <t>Discovery</t>
  </si>
  <si>
    <t>Productive</t>
  </si>
  <si>
    <t>Volumes | productive</t>
  </si>
  <si>
    <t>Vol. Found</t>
  </si>
  <si>
    <t>Actual Volumes</t>
  </si>
  <si>
    <t>All rights reserved.</t>
  </si>
  <si>
    <t>cos</t>
  </si>
  <si>
    <t>E(no zones prod)</t>
  </si>
  <si>
    <t>E(reserves)</t>
  </si>
  <si>
    <t>E(res|disc)</t>
  </si>
  <si>
    <t>Src</t>
  </si>
  <si>
    <t>Migr</t>
  </si>
  <si>
    <t>Resv</t>
  </si>
  <si>
    <t>Discovery?</t>
  </si>
  <si>
    <t>Volume A (Main)</t>
  </si>
  <si>
    <t>Volume B (Main)</t>
  </si>
  <si>
    <t>Volume C (Main)</t>
  </si>
  <si>
    <t>Volume D (Main)</t>
  </si>
  <si>
    <t>Volume E (Main)</t>
  </si>
  <si>
    <t>Mean</t>
  </si>
  <si>
    <t>SD</t>
  </si>
  <si>
    <t>Copyright © 2003-2012 by John R. Schuyler</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</si>
  <si>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</si>
  <si>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</si>
  <si>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</si>
  <si>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</si>
  <si>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</si>
  <si>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</si>
  <si>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</si>
  <si>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</si>
  <si>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</si>
  <si>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</si>
  <si>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</si>
  <si>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</si>
  <si>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02e45f9c-3874-4511-8f87-c34767e7ea9d</t>
  </si>
  <si>
    <t>CB_Block_0</t>
  </si>
  <si>
    <t>Decisioneering:7.0.0.0</t>
  </si>
  <si>
    <t>b4cf71f4-c374-4f5b-bf02-fae5f2bddaf4</t>
  </si>
  <si>
    <t>CB_Block_7.0.0.0:1</t>
  </si>
  <si>
    <t>CB_Block_7.0.0.0:2</t>
  </si>
  <si>
    <t>㜸〱敤㕣㘹㙣㈴㐷ㄵ敥㙥捦㡣愷挷㥥戵戳摥ㅣㅢ㐲㌰㌹㈰攰搵戰摥〳ㄲ愲㘵攳㈳㝢㈴㝢㜸搷摥つ㠸挳㘹捦㔴慦㍢㍢摤敤敤敥昱慥㈱㈲攱ち㤷戸㠲昸ㄱ㐰㕣㐲〸㈴㠴〴㍦㄰㄰昸㠱㠴〴㐲〱昱〳㈱昱〳㈹㈰〴㍦㐰戰㠲㍦㈰㈱挱昷㔵㜵捦昴捣㜸摡摥㐹〲づ㜲㜹㕤慥慥㝡㔵㕤昵摥慢昷㕥扤㔷扤㥡慥㘹摡扦㤱昸㤷㈹挷挲㉤昳㙢㘱㈴摣捡㡣㕦慦㡢㙡攴昸㕥㔸㤹ち〲㙢敤㠴ㄳ㐶〳〰㈸㉣㍡㘸て昳㡢愱昳㜶㔱㕣㕣ㄵ㐱〸愰扣愶ㄵ㡢愶㠱㜶づ挲摦搱攴挱㘴慦攱ㅣ戲㠵㤹改搳㑢㡦㘰搴昹挸て挴㥥昱昳慡敦愱挹挹捡㘴攵挰晥㝤晢㉢㝢昷㡣捦㌴敡㔱㈳㄰㠷㍣搱㠸〲慢扥㘷㝣慥戱㔴㜷慡て㡡戵〵晦愲昰づ㠹愵扤晢㤷慣〳㜷㑦ㅥ㌸㜸搰扥攷㥥扢㠷昱㙡敤搴捣昴㕣㈰散昰㜹ㅡ㌳捦㈹ㅦ㤸ㄵ㔵㠷㙢ㄳ㈲㜰扣ぢ㤵㤹㘹晣㑢捤ㅦ㑦慦慢捣㉦ぢㄱ昱搵㈲㄰㕥㔵㠴㈶㍡づ戹㔳㘱搸㜰㔷㠸㍣搳㍤㠲愵㔶慤㌰捡扢㌳愲㕥㌷摤㘴搴愲㝢ㅡ戸慢㕢㙢挳敥扣昰㐲㈷㜲㔶㥤㘸慤攰㉥㘰愰㕡搹㍤ㄷ㡡戳㤶㜷㐱㥣戲㕣㤱㜷㡦㌶㥣㕡㑥㈵㙤攰㤵挹㄰改㠹挹攵㔷愶㐲㜷㘶搹ち攴㡣㐲㈲㈶〳昶㐸㔰㙤㠷扤扤昷戸㥣扡㝣〳挷扣戳㌷ㅣ㕡捥㕢㐱ㄳ㜲愲㌷㘴扣昸昶ㄹ扣愶㌷㝣ち㐷敤㝤㕥搵扢㡦㐴㘵㍢戴㍥ㄴ昳户挴㈸ㄶ㘳ㄶ㤸つ㌲㉢㌲㈳〱捤ㄲ戳㈱㘶挳挸昴摣摦戱㑢搲ㅤ搹㘴㉣㕡挶攲㤲戱㔸㌵ㄶ㙢挶愲㌰ㄶ㙤㘳昱㠲戱戸㙣㉣㍡挶攲㈳挶攲㐵挰㈴愹㌸㌸㘸挴改捣㘳㝦ㅢ㍥昵捦慦㍦昸昴摦晦晡昴㕦捦扥攵搲昰づ〰㥤㠹㈷㌵ㅢ㔸㤷挱㙡㉤㉥摥㔷搹换㥦㡤㜷〵㌶㠵㝤搰㝥㥤㍤㌹㔹㍢戸搷摡㙦攵戹慣っ攲户㌱捡㈸㘰㠷敤㠷ㅣ慦收㕦㤶戴扢㘵摡ち㐵ぢ㜱ㄳ㜱摢戴摦昰㙡攱㑢搶㙦㥣㡦慣㐸摣摣搹搶ㅡ愴慢摢㍣戶㤵〸攵晢㙥敤散㜶摥慡㌷挴搴ㄵ㐷㌵扦戴愳搹㥤ぢ晣愵摥慤㐷〲㜱愹搹摡㌵愳㈹〸戵㔵㌹㜶搷㉡㔵㤳㥡搷昸捣戲ㅦち㑦㑥㙦挲㥤㜳慡ㄷ㐵㌰㉦㈸ㄲ㐵㑤㉥昵㝡㌶挵扢㝥攲戴㠷㠵㘲户搶㙥㑢搷摡昷㕦㠹戰㤹㐵つ昳㕤ㄱ㐱戴戶㘰㉤搵挵つ㙤㈰敡㥤㘸搸摤㔶㝤挴慦㌶挲ㄹ摦㡢〲扦摥摥㌲㔵㕢戵㈰㘹㙡㈷晤㥡挸攵㌴㈹ㄴ㈰㜰〷〶㜴㕤㝢㜵敦扤㈰〹㤱㈲㌱㌷昲㑤敤㙣㔷㌹㡢搵㘱ㄵ㜵㐱㥥㌴敥搸㘰㌰捥㔷捡㤸㡣ㅤ㤸㕡ㄳ昵〷㕦㝡搷〶挳㌶㈹昷挲〲ㅢ挶㔸扣晡晢㔷㠵ㄷㅤ戳扣㕡㕤〴㤹摡㑦攷㡣捣ㄱ㘴昹慢㄰〸㍤戱㐷㔵愷㕦搱搷昲㤷㥤㕡戴㕣㔸ㄶ捥㠵攵〸㜵搰㤰挵㈲㔱摢㤵捣敢㔰㘵敥㘴㌶㠶慣㔴搲ち扢〸㔴㈸㈱㘹㜹㑡愷㡣扤摣㈶挸搹慦㙤㉦て摢㐷㥣㝡㈴㤴㔰ㅥ戱㐱ㄱ愵搵㈴昹捡㘴搱挰慡㉡㠵戱换㥥〱㤷㕡㡥ㄷ慤戵昶㙤搷㉥㔱㑣戴㉤ぢ戶㥣㉣愰㈸㘸㤷〷ㄹ㝢つ㑣搳㈱つ戲㠱㔳㑣挴㙤㤰愱搹㌱㜲㍢㤳ㄱ㍥㐳㐶〰㍥捤㠴㠴摥摢㕢㐶㤰搹扢㤹㤴㥤㝡敥挷㙤㘹戶㥥㉤慦愴搹昵㐰㥣㜹〳戳ㅢ㤹摤挴㙣㌷㌲晤て㤰㜰㤴㜲㈸户㈷昳㈵㜸㌶㙦㘱昶㔲㘴㤰㑦㈶㘵㑥㉣慡㘸㐳㙤挶㡥㈴㕣ㄹ㜶戲㌴㡡㤵㈸愲㘵摣戴㌳换慥㈴㜴㙣㜵㙥つ㕤㥢㤳㍡昶ㄵ扤㜹㌳扤ㅣ㜲㘴〶㘸㝡慤ㅢ㠰愶ㄱ㐱搰㍥昵搶换搰搵ㅣ㘷昶㜲㘴㑡戱搰搸摤㥣㌵㑦㜳昲㐵㘱ㄲ㈹㐳愸㑦攵ㅥ㌳㌱捤晦っ〱搷㜵㜴搹戶㥦㘹ち㑥搸㉦㝡晢㜹㑦敦扤ㅤㄳ扤㐳㘷㙥敢ㅣ晡㡡慥搱㠲扥つ摢㑢晦㑤㑦晤㜲〷㥡捤㍢㤹扤〲㔹㠷㝥攱挹晢㕡扤〴搲㈴㜶㔳㤴摢㐹㡦㡢戴㜰ㄷ搶㔶㠴搴㍥挳昶㠲ㄵ㕣㄰ㄱ扣ㄷ挷㘷㘱〷晢㐱㈰敡㌸搰搶㘴〵捦㉥㌷戶㔷㠶㐷〲摦㘵晤戶㝤ㅣ扥㈸ㄴ㐳㉥㘷っ㘸ㅤ昶㜱㠶㥤㤹昲㌷愵㌸㠷晡㜷㝦㙦㈱㤱敡搴捥㕥散㤷㝤戶摣㤶㈴㝤㐸㤲扢㠰㔶昳㔵挸㈰㈵昴㕦昵㤴㈸ㄳ〴摢㈳挱摡慤㔵㝡昷㌲㑥㈶ㅤ晥挳㉥㌹㌲愴㥣戵搳昰ㅤ㠴㘵㜷摥㜱㥢挲㘲挸㥤ㄳ㐱ㄵ㝥〵愷㉥㑡捡㈵㑢㔱戳㉤㉢㕥㈴戲㘲㘰愰敢㉣㥤攱㕢㤳㝣搲㈱㈵㌲㜷㝢㘶㘳挶㌹扣挵㔴㜴㐱㔲愸㘴戸㠵㥡ㄲ㠸㥣㐷搸㙤ㄱ搳㠷㠸愹〰㜱收㙢㤸敤㘵㌶㠹㉣晦㜳㐸㥡捤㈲㥥愱戰挱㔵扡戳ㄷㄷ戵㈲挹㈰摤㠳㍦敢㈹慣づ昰㌵〷㤹扤ㄶ㔹㠷昹㐳攷㘳〶㈳㑡㤲愷ㄸ㤱搶㤲㘹㥦㜷挴㘵昲挰づㅢ㐱愵㤹㐶ㄸ昹㉥愳㑡㘵㝢搶㍦攵㐷戳㑥戸㠲㈸搴㤸ㅤㄷㅥ㕡ㄶㅥ戸㉢㠰敤搳㔱攷慦慣㠸㥡㘹捦晢つ㠸戶攳戳㕢攱㔰㡥昵挱㤶㤴攷㜲㐳㐷敡敦㙣㡣㈱㜴㜹㈲㠶慦㤵㥥搸㑤㜹扥㜹攸ㅢ㘹㘱㜴挱㠹敡㘲挸㔶㥢㡥攵愲つ㉣㈲㙡㔰ㅢ戴ㄷ㤶〳㈱㘶换昶搱挰愹搵ㅤ㑦㤰ㄸ戰㌱ㄹ愸㍢㈱㉥㈰㐲㌰攷㌳晥攷㝢㘵㝢㈱戰扣㜰挵㘲㌰㜱㙤㘷摢㤳っ㠹攴敤㘹挷ぢ昱ㅡ㐹㐵㤶㐷散昹㘵晦㌲愲戵つ搷㍢㙡慤㠴㕢㠲㉡㘴㝡㤵㈴㘹㜴㐳㌷っ扤㘸ㄴ晢愵てて攴㥡戶て扦㌹㘶㤲㔶㕡㥥晥昲っ敤㑤扢㍥㡥捦搰㑥攷㥣㠶ㄱ㌹㙡㔶づ㘴㑡㘱敥㔴昳㙥昶戹〷搹〳㐷捦ㅤ㙦㐵攵㥥㔳扣㍡㑦て㝦㠶㡣㤷㙣搱っ㠲搰㍦户㐳戱ち敢挸㌹搸㠱愰㌸㥦㍡搹慦㘴㑢ㄸ㜲摦㡥㔶昱〸愲㐸挳昶〹㙢㐹搴ㄱ㡢㜶慤㘸㠷㝡愰ㄹ敢㕡昵㌰㙥㥢昱㕤搷㈲㙢㤱㉤攷慢ㄶ㌹㜸慡ㄱ昹㈷ㅤ捦戴㤱㐹晥㡢慢慣㉢愸戲慥挸慡㘱晢㉣挳㠲戲捣戱晣ぢ㔶攰㐴换慥㔳㉤昲㠱愱扢㉤挱㤳搸攴㤴扣㐹㑡㘴挶㜸㠷㌵㝦づ㈶㕢㔸〱戹㉢㤰愳㐴ㅤ挹て捥㌵昴〲㝥昴㍥ㅤ㑢㄰㌰搲㑢㙡摥㡢搱昲昲㘶〴㐴㡥㑣㔷㤳晢ㄷ㔷ㅦ㐳㡤昲换㤱敡ㄹ㉣〲㡦㘰㑡挸搳扤㕤戰捦㜹㑥〴敡㤱㘲㐷㥣㘸㌶〴挹㤱愱㈸㡦户㌷㑢慡愶㍡㑤㌴戵挲换扡㥢摡搴挴慤摤敤㘹扤㜱挷㍡捤㑡愳愴ㄴ挹㐶㐰㔲戳慣㌳挷慤愴㙡㜴愹戸ㄳ㙤愳㘷戹㑤㕢㜸愷ㄴ㜹づ㡡㐹昲㡣㘶ㅥ㤲㡣㠲㈰㉦戹〳㍡㡡晥晡㙣昶㐸㐵㙢㘸〳㤴愸愷㔴㕤㌹づ〷ㅥ挷㤵㤳㥡㈸挵㑦搸摦㍢攲攲改㐶搴搶㘲㕤ㄹ㡢㕢愶敡昵搳ㅥ慣㠴慡ㄵ搴戶挸㤶挶摡㤴㠶㤱扢戳㕦敤慦搰㥢摡㠸昱㌶㘴㐸㈴挳て㡣㙤㠸捤㤵㡡愶搲㍡㉢ㄳ搵捤敡㈲㥦㑥ち换㤳ㄴ㤸㡦㙡戳㘲㔵㥡㘱㉤㑢㝥㑣㜶㘸㥥ㄶ愵ㅣ㌵敤愹愵㄰㉡㍤愲ㅣ㡦㑢㜲㠳㥢昶㔹扡愵㜰㠱〱㘲㌷㉥捤㔵㈳㠴㜵㥢〳昰㘴戰㜵愸〳㡣愸戰〹慤㌳㑡搰㐲〶攳戶㉦㠲㝢愷㑦㡡㐲㤰摡㌲晤攵戰晥改愷㤸扥㜶㔸㑢ち昱㈶㘲愸㉢挳㝡〰㜱搳㔱㐹敥愲戱㈴㔸慥㈴㥢ㄴ㕡挳㐹ㅤ㑤㡣㌲㑤扥㈰挲つㅥ挶戱㐶戸㙤敡戸攳ㄶ㌹搰愶昵戵ㅤ昶㜱慦㕡㙦搴㠴㔴挵㠹慣㤶ㅡ㜹㑢搰㑢㕥晦㔳扢㈹〳㉦㌱㔲㡥攳㈸挵㈵㤳㐸晤摢摤收ㅢ搰㕤ち㌹㡣愱㘴ㅢ㠳㡦ㄹ㙥㌹ㄹっ敢扡愳㐰晢㜰㘷敢昲㠲扣㌸〷㤱搶㔵㐵㔹㜶〲㜷昱㥡ㄱ㘴戹摢㔲㘰㈷晣ㄳ㍥㙤昶㔴搵㌱㐷㔵㙤〹ㅡ㘱㥤㑡攰ㄵち㌰㐶晡摣ㅤㅣ㐴扢ㅡ㐷㜶慦㍥㈶ㅦ戵慢㠷㘳攳㐳㘷㝣㤷愷㈰つ㔸挵㐶愲挱㙤戴慣㙥㥤㤱㕦㕡摥收㝤挸㜴㠶㠰㘹搰〲㔲ㄹ㌸搳㈸㙦㙣攰㌰ㄸ㤹ㄱㅤ㑤〷㔲ㄹ愳ㅣ㠳挳ㅥ㐴挳㙥攲㐱㝡挱㠷ㄲ㡡㜶挹㑢㘱挹扤挴〹ㄷ㐷㈰㍦戸愱愳㜲捥㡡㜰昵挵摢摤㔱㍤㔵慢搱摣㠵㝦㙥㑢㔰ㄵ搷㌶㤴㌹扡慢攳㐲㤶㕣ㄳ敤扢摢㍢ㅡ攲㡢㠲晢㘶㉢挷慣愸扡㍣ㅦ慤愹㑢㕢㝤戲㠴㥥晦〱晣ㄱ敢扥㥤㌶㜳捥攳㈵搴㔵攲扥㜴搱昳㉦㝢㜲㕥昹㤰㌷晥㘸挵㥡㠳㠳㥣㘴㐹晢㌷㝥㘴㌲戴晣昷㌱攲㘶愶捤〱㕡づㄲ㡥㈳㤳㤲〶攳㈸㘷昰〹㙣昷收㡤〱昲挹慥づ㍥㤱㠲㘰㥢㔱扣ぢ捦ㄷ愳㘸晡搳㈰㉢㤹〵挴㑥㉥㠷ㄸ㥡晥㍤㍣㤰攰㈹搲扤㍣㥢㜴㔲㤰挷搷㍢㜸ㄹ攴晦㠷㑡挹㙥㕥㜷㍢晤㌷㌶昳㜷㐱〸㐹㈲搰愳戹ㅦ昵敦㜴㤳㠸㠱搸㙢ち㜹㜳昶摢㐷捤ㄷ晣㕡敦晦昰愸昹〰㈸捣㈴慤㌱〴搵ㄸ㡣㙦ㅡ〳㐶㤷㌱㜰㈷㥡愵㌱昰㈰晢㌰㕥慦㡣㠱搸摢㜱ㄲㄵㅢㅢ〳㡣攲㘵㤸㝣愹愰㙡捡㠱挱戳搶つ㉥㍤㘱挷㜰扤㔶㠴㠸摣㐳㍤㠵㌳昰㍤摤搸㕤㍤㘷〵㤶扢㕢搶ㅦつ〴搴㔶戰㠰晢摡戲ぢ㝢摣扣㙥㡢散戴㡥㔷㈲昱愷㙦㝢㑥㌶㜷㑢ㅤ㤴㔲㐹㌹敡昵愲㕥㜸づ㍥ㄱ㥤㈷〴敤ㅤ扢扥㜱昴户㙦㝦敦㘱摥㑢㡢㜹㌵捦㐰㜰㍦挱㜹㕡づ〸摦愶慥㠴㕣捦捦㙦㑥攲㐳㈴㘷愵㉥愶慤㐰摡㍢愱改㈶㐵挵㜸㈹挶㔴捣户ㄵ㡣㐹摣㜰㔰挶㘴愵挳戱㈹㍦㕦㤲捥挰㑡㙡攲搲㝢㤷〴〸昵㥥㉡慢㑦扢㌲晦㉤㈸㥤㙢㥣㐸扢㍤挸昳㈵㤳慥㝦㌳搱㙡慡㐲搳づ攲捣愱づ㡤晡〴敡ㄲ㈹㠵㐸〳㌹㈴㝤㘴㘱攸㕦㑡愹㌹ㄴ昲ㄵ㘴ㄹ㌱戴捥㘰㉥㑦晥摢㐲㐰㌴慦昷昵昹愹ち戰〸㉡㈶㕥昷㝥捦慥㍣攸㈷慡㠹㐱㔹㜹晡㌸㠳㠲㍣愶戰㠲㔱㕡㔹㝢ㄶ㠵㈴攵㈷㔱摡戴攳㠹㉦㈹扢㉡挴愶㌶㜶摥愵㔷慤攴摥敦㌵㜰挷〳㝡愶㈰ㄵ㠶户㤳搵㌸㝡捡㘸㥣〲㉤愹㉡收㈳慡搸散㌴ㄴ㌷㐱㘷㜹扢㜱晥㐴㤸㡦摦〳戱㝤愲㌵昴昵㥤㉤搴㜱摥㈰ㄶ挸㕦搸㕦户㘶㙣㙣扣㤵㍢〶ㄲ㜶㔳㔰㐵㜵〹㝣ㅥ㕤戸㘸㑤㌷㕢㐵昹慣㌳ㅡ㥤散慣㠱㙥晤捦㌸戵摣㔹ぢ散捤㠰㜵㥢晥㍦㡦㡡つ昵扦捥㈸㥢㈴搹㐳㜱㠱て㜹㐶㑡㌶っ捥㄰㈳昰㘱㈳㑣㈳㡦挰愶㉣㌲戸慤㑡昳昸㐴㔵㌵㑢〹づて㔷慥昳ㄲ㐴戳㉦㙤摢愱㥥〲㤰㔱愰晣㔷㈱㠲㝡昶攷愴扢捦戱㠵㌷愱㝡搷㐹愷ㅡ昸愱㙦㐷攳昳〸敦㡥昳ぢ㌳ㅢ㌶捦㤴晥㤵㑥愱㜶㍢㌰㌱晣㘶昴㌹㜵ㅡ〲晢㤴㠸㥥慦愸㈳㘳〸㥢㡢㔹昰㙢愳搱㔴㈰㠹摡㈱扣捥㍥搳戰敡昸㐰昵㌴扣㥡ㄱ慢戶㠴戲㔳扥攵捥扢ㄸ㐴ㅤ㙥㘳㍤〸捦㡦愸㔷㄰〶㤳㑢㜸昳㕢㠹搷㑥ㅣ戴挳挶㙢ぢ〹搹㥦㜷慤㤴晦㌲㘸扡戹户戴戳っ摦挹敦㡥㑢收㕢㤹㈳捥㐳敦攸收㕤戱ㅣ㙤っ㝣ㅥ㝦戶㑤㤷搷㐴ㅤ㡥戲㡤攳摣㈵晤㍥昴㘵㝦昳㙤㜱㠱て㍡㝤㜹昷戲昰㐵㉣㠹捣㡦戲㔶㜸ㄸ㔹㙦㡥晥㍣挰㤴㝦㠰挰㐸攴㘸㥤挷ち㜲㘰㐹晦ㅣ摡㠹㈱戵搲㉡敢㜰捣㤰挷〷㤴捤ㅡ戲㈴改㍣㍥挸昷㝦〶ㅤ㥡敦挷捥挹㜸晦㔳敢扥㥦㡡㕦慥㙦㌹ㄹㅣ㝦㐷ㄳ挵㘱㍡㜸㌲ㅦ㘱㜶㤱㔹㥤㡤㠹晥ㄸ愱㐸愴㥣㈹愸〰挲㜷て愳㡣昴㡢昸敦戳㠷㝦昶っ搳㥦て敢㔲〸愲挹㜴㈵㠴捡㜴ち㐱戹㡡㈷搳慢昰㔱摢ㅢ㡢ㅦ㕦㙦ㄵ愳㤴㡦扣㜶㘲㕥㐲㔶ㅥ搱挹㈷㜲㔵㐱㕣攰挳㈸㐹㈸愱㐲ㄴ〰㐵ㅣ㑢愸㈸㉥㐸㈸㈲㥡㔰攵搱㔱攲㐴ㄵ昳㐴㐴挶攷㍢搲㌶攲㜵㐷㝡㙣ち捡攵㕡㔰ㅡ戱攸挶扥搶㉤㈱ㄷ㘲㉦㜹㑦㜱㕥攸㌳㡥慦㝦㌸㈱捣戱㘳戱户㑢㌳攲挸ㄲㄸ㐳㍡㉤㜵㌲ㄲㄱ愹㝦㈸〱晥收户㕢㡥ㄸ㌴㈰㠱㝢ㄴ㌰ㄹ㑥〲㝦㌰〱摥㠷敦慥㈴っ㐶㔶改搹〴㤸㡣㈹㠱㍦㤰〰晦㘹摦敥㈶㜰挲㠷㙡攴㔱㌲㘱㑣㔶昲㑢㠶挹㉢て〱愹捦戱㜹戶捥摢㔴愳㐳戶慡愶〰㤵戱攲扡㔴愴挳戸晤ㄱ攰㠳攸ㄳ戸捣㠴㍢ㅦ㤰戵敡晦㐵㌸㡥㑢㑥戳㔶㘴攱㝢攷㔵㐴㤷〳㔳㍥戱㜳挱㍥ㅤ愰㘲搰㍥ㅥ攲㘸㔵摢㔲摣〲慢㈰愷㔰扤㠱ㄷ㍥挳㠲㙣攱㈳㠹㡡ㄹ扣㌴搲㥦づ㤱㤱㤴㥣晥㐴㐲㘴敤昱ㄶ晢㤸敦〰㜱㈰㌱㤱戳㘰㍥㡡㕣㐵㕥㜶戱㘲㤴愲㠰搲捡㝣㈷戲昲㠰㑥㈱㐰昲ㄷㅥ㐳㌶㤲晣㘷ㄴ攳慢搲㕢㘲攸㡦㈷敦㐸㌳㤲昹㉥㜶㜸㌷戲〱戸㘹㜵㠹ㅢ㕣㍥㌰摦㠳㥡昴扢㈸㔰攴扢摥㠷㐲㜹㈰捦愹㙤ㅡ㐷㕣㐱㝦敡捡㝣〲㕤㜵㉥㥣㘳㤸敦㡦ぢ㝣挸㜳搵昷昶㌶㤰㜹晥㑤扥搹㐷㈴戳敤攳晣晢昱戱晤ㅡ搷㍡㠰晦㙢㈴㉦慤昹㥣昱晡晥挶㈲换搳㄰㤷扦㔷㠰攳攷㌰づ搷搵㌲㉣㌹㈲㌵㡦昹㐱㘴晡扢㤰ㄱ敢收㠷昸㐴晡㐸㤴㝣㌸㉥昰㐱㈷㜱㠸ㄶ㍤挲㍣㌸ㄷ搹晤㈳慣㤱㠸㐴挱晣㈸戲㈴㡤ㄲ愱㤲慣ㅦ㐳愱㍣㌰挲㌷㔱昵ㄸ㔷昴敡挳戵㠷ㅦ晥挷㐸㙥晣收摣ㅢ敦ㅢ㝥敡搹㥦晥敥挹㕦扥攵搰ㅦ晦昵搹捦晥昲昷㑦㍥昳慦敦㉦ㅤ晡昱㤷扥昴愳〷㍥晦捣敦㜶摡㕦㌰扥晤㡦ㄳ㕦㜸㜴昲攲愳㤷散㜳慦㍥晡攸㥢ㅥ㌹㌳㌹㜷摤挴挰挰攰攰㉢挷㝥㜲搳㕤愳㡦㕦晡㡥晥挳㕦摦攸改㜲昲㜸㠱昹㜱㘴㜲捥昸㍢捡㐵挸㘹㝣〲〵㑣㠳㌳㝥㈱愷㌱㥡㈰㐱攷扡㈵挶扣ㄸ㘳搳愸㈸敡摡㈸攷㐷㤱㙡㝥ㄲㄹ㔴㉢㘷㈶〱敢敤㠰㜹戶㘷摣㈲㙤㐹ぢ㉡㔲㔳㥥㉥㈹㌷扡㑦㤸搷挵昱昶㠹㈶捣捥㘶㑤昳㘰戹愳㔹㈵捦㡡搷㝡戶〴㤲㠹㘷敤戶摥扣捥㤳㙢㈲搸㡡晡愶〱攳昳攵愷㌸㍡㤲㙥㌶㑢昲㌱捦挷㑤っ㐶㤶攸㑦㔴㤴㠶晥〳扢㔹ㄱ㘸</t>
  </si>
  <si>
    <t>㜸〱敤㕣㙢㙣ㅣ搷㜵㥥㔹㜲㤷㍢㑢慥戸ㄶ㘵搹㜲㙣㠷昱㈳㜱㐲㘱㈳敡搱搸つㄴ㤹て㔱㤲㑤㐹戴㐸㐹㜱攲㠴ㅡ敥捥㤰㘳敤捣㔲㌳㐳㑡戴摤摡㐹㤳戶㐹摡晥㌰晡㜲攳愰㘹㡡愲攸㥦ㄴ㙥㔱㈷㑥ㅤㄴ㘹〳戴㈸㥣愲㐰㠳〲昹㔱挰㌵㡡昶㐷㡢㐲㐰晦愴㐰㠰昴晢捥㥤搹㥤摤攵づ愹戵摤搲〵慦捤戳㜷捥㝤捣扤昷㥣㝢捥戹攷摣㤱愶㙢㥡昶㔳㈴晥㌲昵㌳㜳昷晣㐶㄰㕡㙥㜹慡㕥慢㔹㤵搰愹㝢㐱㜹挲昷捤㡤㔹㈷〸晢㔰㈱户攸愰㍣挸㉥〶捥㌳㔶㝥㜱摤昲〳㔴捡㙡㕡㍥㙦㘴㔰捥㑥昸㔷㡡ㅦっ戶ㅡ敡〷㔸㤸㥡㍣扦昴㌴㝡㥤て敢扥㜵㜰昴㤲㙡㝢㝣㝣扣㍣㕥㍥㝡攴昰㤱昲愱㠳愳㔳㙢戵㜰捤户㡥㝢搶㕡攸㥢戵㠳愳㜳㙢㑢㌵愷昲戸戵戱㔰扦㙡㜹挷慤愵㐳㐷㤶捣愳て㡦ㅦ㍤㜶捣㝥攴㤱㠷㠷昰㙡敤摣搴攴㥣㙦搹挱㍢搴㘷㤶㐳㍥㍡㙤㔵ㅣ捥捤戲㝣挷㕢㉥㑦㑤攲晦挴昸昱昴戱昲晣㡡㘵㠵㝣戵攵㕢㕥挵ちっ㌴ㅣ㜴㈷㠲㘰捤㕤攵攲ㄹ敥っ愶㕡㌱㠳㌰敢㑥㔹戵㥡攱挶扤收摤昳㔸扢㥡戹㌱攴捥㕢㕥攰㠴捥扡ㄳ㙥攴摣〵㜴㔴㉤扡ㄷ〳敢㠲改㉤㕢攷㑣搷捡扡愷搶㥣㙡扦㑡㕡摦㠷攲㉥㤲〳㤳改㤷㈷〲㜷㙡挵昴㘵㐴〱ㄷ㈶愵敥㡣㕦㘹慤㝢㝦昷㝥㌹㜴㜹〳晢㝣戰㝢㍤㤴㕣㌲晤㐶捤戱敥㌵愳挹户㡥攰愳摤敢㈷搶愸戵捤㠷扢户㤱愵㙣慤慤て㐶晣㉤㉢㡡挹ㄸ㌹㠲〱㠲㍣〱〹㘸ㄴ〸〶〹㠶〰昴晥晦挲㉥㐹㌶㘴㔱㘶搱捣㉣㉥㘵ㄶ㉢㤹挵㙡㘶搱捡㉣摡㤹挵攵捣攲㑡㘶搱挹㉣㍥㥤㔹扣㡡㍡㜱捡てっ㘴攲昴捡昷㥦晤敦㝢晥昰戱ㄷ晦攱㐷摦晥昲㕢㌳㤵愱㍤愸昴㐴㌴愸㘹摦扣づ㔶㙢㜲昱攱昲㈱晥户昵慥挰愶戰㡦搹ㅦ戳挷挷慢挷づ㤹㐷捣㉣愷㤵㐲晣ㄶ㐶㈹愱敥㤰㝤搹昱慡昵敢㐲扢扢㈷捤挰㙡㉥摣㔸㔴㌶㔹㕦昳慡挱晢㌶㉦㥣て捤搰扡慢扤慣搹㐹㐷戳㜹㙣㉢㉢㤰昷摤摢摥散㤲㔹㕢戳㈶㙥㌸慡昸㥥戶㘲㜷捥慦㉦㜵㉦㥤昱慤㙢㡤搲㡥ㄱ㑤㐰愸慤㑢摦ㅤ戳㔴㐵㙡㕣愳㔳㉢昵挰昲㘴㜸㘳敥㥣㔳戹㙡昹昳ㄶ㐵愲㔵㤵愹摥捥愲㘸搷㡦㥤昷㌰㔱散搶敡㝤㐹慣㝤昲㐶㠸捤㙣㔵㌱摥㔵换て㌷ㄶ捣愵㥡戵扦愵㡡㝡㈷ちづ戴愰㘷敡㤵戵㘰慡敥㠵㝥扤搶㕡㌲㔱㕤㌷㈱㘹慡㘷敢㔵慢扦㕦ㄳ愱〰㠱摢搷愷敢摡㐷扡敦〵㈱㐴㠲挴摣挸㜷戶戲㕤昹〲㘶㠷㔹搴㉣昲㘴收㠱㉤㍡攳㜸㐵挶愴散挰挴㥣愸㍦昸搲㠷戶攸戶㐱戹㜷户㜲㈶㌳ㄲ捤晥攴扡攵㠵愷㑤慦㕡戳晣㔴敤愷㜳㐴挶㌰㐰昶㈶〴㐲搷搵愳慡搳㙦攸ㅢ搹敢㑥㌵㕣挹慤㔸捥昲㑡〸ㅣ㌴㘴㍥捦愵敤㐸挶㙤㐰ㄹ㝢〹㐶〰ち〵㉤户㡦㤵㜲〵㈴㉤㑢改㤴戲㤷㕢〴㌹摢戵散攵㈱㝢挶愹㠵㤶ㄲ捡挳㌶㈸愲戴㥡㤰慦㐸ㄶ昵捤㡡㔲ㄸ晢散㈹㜰愹改㜸攱㐶㜳摦㜶散ㄲ挵㐴扢戲㘰挷挹〲㡡㠲㔶㜹㤰戲搷挰㌴㙤搲㈰扤㜲㠲㠹戸つ㔲㌴㍢㝡㙥㘵㌲搶㑦㤱ㄱ愸㥦㘴㐲搶㍥搴㕤㐶㤰搹㍢㤹㤴㡤扡敥挷㕤㘹戶㤹㉤慦愴搹敤㔸㌸㘳㍦挱ㅤ〴㜷ㄲㅣ〰搰晦ㄵㄲ㡥㔲づ昹搶㘴扣て捦挶摤〴昷〰㐰㍥ㄹ㤴㌹㤱愸愲つ戵ㅤ㍢㤲昵㡡戰㤳挵㈸㔶愲㠸㤶㜱挳捥㉣扡㐲攸挸敡摣ㄹ扡戶㕦㜴散〷扢昳㘶㜲㍡攴挸㤴慡挹戹㙥㔱㌵戹㄰慣摡愳摥㝡㍦㥡ㅡ愳〴ㅦ〰㔰㡡㠵挶敥昶慣㜹㥡㤳敦〹㤳㐸ㄹ㐲㍤㉡昷㠸㠹㘹晥愷〸戸㡥愳换慥晤㑣㔳㜰捣㝥捦摢捦〷扢敦敤㠸攸㙤㍡㜳㔷攷搰㔷㜴㡢ㄶ昴㝤搸㕥晡㍦㜵搵㉦て愰搸㜸㤰攰㠳〰㙤晡㠵㈷敦㕢昵ㄲ㠸㐹散㈶㈸户㤷ㅥㄷ戱㜰ㄷ㌶㔶㉤搱㍥㐳昶㠲改㉦㕢㈱扣ㄷ㘷愶㘱〷搷㝤摦慡攱㐰㕢ㄵ〴捦㉥㜷戴㈲㠳ㄹ扦敥ㄲ扦㙢ㅦ〷敦〹挵搰摦㥦改搳摡散攳ㄴ㍢㌳攱㙦㑡㜰づ昵敦㤱敥㐲㈲搱愸㤵扤搸㉥晤㙣戹㉢㐹㝡㤰㈴て㘱㔹㡤て〳㐰㑡攸晦搸㔵愲㡣戱摡㐱愹搶㙡慤搲扢㤷㜲㌲㘹昳ㅦ㜶挸㤱㐱攵慣㥤㠴敦㈰㈸扡昳㡥摢㄰ㄶ㠳敥㥣攵㔷攰㔷㜰㙡㔶㐱戹㘴㈹㙡㜶㘵挵㝢㐴㔶昴昵㜵㥣愵㔳㝣㙢挲㈷㙤㔲㈲㜵户愷ㄶ愶㥣挳㥢㑣㐵ㄷ㈴㠵㑡㡡㕢愸㈱㠱挸㜹慣扢㉢㘲㝡㄰㌱㘵㉣㥣昱㔱㠲㐳〴攳〰搹扦㠳愴搹敥挲㌳ㄴ㌶戰㑥㜷昶攲愲㤶㈷ㄹ挴㍤昸㠳慥挲敡㈸㕦㜳㡣攰㘷〰摡捣ㅦ㍡ㅦ㔳ㄸ㔱㐸㥥㘰㐴㕡㑢㠶㝤挹戱慥㤳〷昶搸〸㉡㑤慤〵㘱摤㘵㔴愹㘸㑦搷捦搵挳㘹㈷㔸㐵ㄴ㙡挴㡥㌲㤷㔷㉣て摣攵挳昶㘹挳搵㔷㔷慤慡㘱捦搷搷㈰摡捥㑣敦㠴㐳㌹收〷㕢㔲捥攵ㄹㅤ愹户戳㌱扡搰攵㐴っ㕦㉢㍤戱摢昲㝣昳搰㌷摣㕣搱〵㈷慣㔹㠳戶摡㜴捣攷㙤慣㈲愲〶搵〱㝢㘱挵户慣改愲㝤捡㜷慡㌵挷戳㐸っ搸㤸っ搴捤㕡换㠸㄰捣搵ㄹ晦慢㝢㐵㝢挱㌷扤㘰搵㘴㌰㜱㘳㙦换㤳㠴㐴戲昶愴攳〵㜸㡤㔰㤱昹㘱㝢㝥愵㝥ㅤ搱摡㌵搷㍢㘵慥〶㍢㠲㉡㘴㝡㤵㠴㌴㝡㐶捦㘴昴㝣㈶摦㉢㝤㜸㈰搷戴挳昸敢㈷㄰㕡㘹㔹晡换㔳戴㌷敤晡㈸㍥㐳㍢㥤㘳ㅡ㐲攴愸㠱散㑢㤵挲摣愹挶挳㙣昳〸挰㘳愷㉥㥥㘹㐶攵摥㔶扣㍡㑢て㝦㡡㡣ㄷ戶㘸〴㐱攸㥦摢愳㔸㠵㌸㜲づ㜶㈰㈸捥愷㜶昶㉢搸㔲㠷摣户愷㤹㥤㐱ㄴ㘹挸㥥㌵㤷慣ㅡ㘲搱慥ㄹ敥㔱て㌴㘳㕤戳ㄶ㐴㘵㔳㜵搷㌵挹㕡㘴换昹㡡㐹づ㥥㔸ぢ敢㘷ㅤ捦戰〱㠴晦㈲㤴㜹〳㈸昳㠶愰㠶散ぢっぢ㑡㥥㝤搵㤷㑤摦〹㔷㕣愷㤲攷〳㐳㜷㍢㠲㈷戱挹㈹㜹攳ㄴ换㡣搱㌶㙢晥㈲㑣戶愰っ㜲㤷㈱㐷戹㜴㈴㍦㌸㌷愳攷昰㥦摥愳㘳〹〲㐶扣愴挶挷搱㕢㔶㙥㐶㐰攴㐸扡ㄹ摦扦戸昹㍣㌰捡㉦㐷慡愷戰〸㍣㠲〹㈱㑦昷㜶捥扥攸㌹㈱愸㐷㡡捤㌸攱㜴〰㤲〳㈰㉢挷摢扢㠴慡㠹㐶㘳つ慤昰晥捥愲ㄶ㌵㜱㙦㘷㜹㔲㙦㍣戰㐹戱搲㈸〹㐵戲㔵㈵搱㉣㥢㡣㜱㈷愹ㅡ㕤ㄴ㜷慣㙤昴㌴户㘹㜳摤㈹㐵摥㠶㘲ㄲ㥥搱㡣攳挲㈸〸昲㤲㍢愰愳攸慦㑦㘷㡦㐴戴㠶㌶㐰㠱㝡㑡攱㡡㔱㌸昰っ慥㥣㔴慤㐲昴㠴晤扤㈷捡㥥㕦ぢ㕢㑡捣ㅢ㈳㔱挹㐴慤㜶摥㠳㤵㔰㌱晤敡づ搹搲㤸㥢搲㌰戲㍢㝢搵晥㙡㜹ㄳㅢ㌱摡㠶っ㠹愴昸㠱戱つ戱戹ㄲ搱㔴㕡㘷㐵㉥㜵〳㥤攷搳㔹换昴㠴〲昳㘱㜵摡㕡ㄷ㌳慣㘹挹㡦㐸㠳挶㘹㔱攴愸㘱㑦㉣〵㔰改㈱攵㜸㤴㤳つ㙥搸ㄷ攸㤶挲〵〶㠸摤㈸㌷㔷〹ㄱ搶㙤㜴挰㤳挱捥愱づ㔶㐴㠵㑤㘸㥤㔱㠲收㔲ㄸ户㜵ㄲ摣㍢㍤㔲ㄴ㠲搴㤶昴㥦㈷昴摦㜹㠹改㡦㑥㘸㜱㈶摡㐴っ㜵愵㔸て㈰㙥㌲㉡挹㕤㌴ㄲ〷换㤵㘴ㄳ愱㌵ㄴ攳㘸㘲ㄴ㘹昲昹㈱㙥昰㌰㡥㌵捣㙤㔳挳ㅤ户搰㠱㌶慤㙤散戱捦㜸㤵摡㕡搵ㄲ㔵ㅣ换㙡搱挸㍢㠲㕥㜲晤㑦敤愶㤴㜵㠹ㄶ攵っ㡥㔲㥣㌲㠹搴扢摤㙤㝣〲捤㐵挸愱て㈵摢ㄸ㝣㑣㜱换㐹㌰慣攳㡥〲敤挳扤捤换ぢ㜲㜱づ㈲慤〳㐵㔹㌶㡢扢㜸㡤〸戲散戶㐴戵搹晡㙣㥤㌶㝢〲㜵摡㔱愸ㅤ㐱㈳捣㔳〹扣㕣づ挶㐸㡦扢㠳㥤㘸㌷愳挸敥捤攷攵㔱扢㜹㈲㌲㍥㜴挶㜷㜹ち搲戰慡搸㐸㌴戸㌳㑤慢㕢㘷攴㤷㤶户昱㈸㠰捥㄰㌰つ㕡搴㔴〶捥㈴昲㕢ㅢ㌸っ㐶愶㐴㐷㤳㠱㔴挶㈸㐷攰戰〷搱戰㥢㜸㤰㕥愸㐳〹㠵晢攴㔲㔸㝣㉦㜱捣挵ㄱ愸敥敦㙦㐳捥㤹㈱慥扥㜸〷摡搰ㄳ搵㉡捤㕤昸攷㜶〴㔵㜱㙤㐳㤹愳晢摡㉥㘴挹㥣㘸摦摤摦㔶㄰㕤ㄴ㍣㍣㕤㍥㙤㠶㤵㤵昹㜰㐳㕤摡敡㤱㈵昴散㜷攱㡦搸昴敤戴㤹晢㍤㕥㐲㕤攷摡ㄷ慥㝡昵敢㥥㡣㉢ㅢ昰挶ㅦ慤㔸㘳㘰㠰㠳㉣㘸㍦挵㝦㤲㌲㕡昶㜵昴戸㥤㘱戳㠳愶㠳㠴晤㐸㉡ㄸ㈷昱㑢㙢㘷ㄴ扦㈹扣〲晢扤㜱㙢㠰扣戲慦㡤㔷㐴ㄸ散㌲㡢户晣㑥㌱㡢愶㝦〷愴㈵挳㠰攰昱〵㤱㡣愶扦㠶〷ㄲㅤ㌴〰攱㡣搳㠴㈰摦〷昰㥢㐲㍥ㄱ攸搱㌵て㕥ち昹晦㐳愹㜸㔷㙦扡慤晥㌷㌶昵户㐰っ㈱ㄳ㘸搲搸㤷晡慢慤㘴㝡㍣㈲ㄳ㠳戲户ㄴ晥收っ㜶㡦㥤敦晡ㄵ摦晦挳㘳攷㔹㔰㤸㐹㉣㌳〴搸ㅥ㐰扥㘱ㄸ㘴㍡っ㠳〷㔱㉣㠶挱㌹戶㘱散㕥ㄹ〶㤱攷㘳づ㠸慤つ〳㐶昴㔲捣扦㐴㠰㌵攱捣攰戹㙢扦㑢慦搸㘹㕣戵戵〲㐴昱愱慡㠲㈹昸愱敥攸㐴捦㤹扥改ㅥ㄰晣㈹摦㠲ち昳ㄷ㜰㜷㕢㥡戰挵㕤㥢㤶㐸愳㑤㍣ㄴ戱㙦㝤搷㡢戲扤ㅢ敢愰㤴㑡捡㘹慦攷昵摣摢昰㡦攸㍣㉤㘸捦敥晢收愹㝦㝥收ぢ㈷㜸㐷㉤攲搵㉣㠳挲扤〴敡㘹㐱㈰㤴㥢戸ㅥ㜲㍢㍦挵㌹㡢㡦㤲㥣搵㥡㌵㘹晡㘲晢〴㠶ㅢ㘷ㄵ攳㈵ㄸ㔳㌱摦㑥㌰㉣㜱摢㐱ㄹ㤶攵㌶㈷愷㝣捡㈴㡥挱㜲㘲攰攲挹㡢㠳㠵㝡㔷戵搵愳㡤㤹晤㘳㈸㥥㕢ㅣ㐸慢㙤挸戳㈶㤳慥㝦㌳搶㙣ち愱㘹挷㜰晥㔰〷㐸㝤っ戸㔸㑡㈱敡㐰づ㐹ㅥ㕦㜸つ㐰愴搴㍣㌲搹㌲㐰㑡㍣慤㍤戰㑢㉦挰慥㄰戰ㅡ㔷晤㝡晣㙣〵慢〸㉡挶ㅥ昸㕥捦戱㍣昴挷慡㠹〱㕡㌹㠹㉣㈰㈳㐷ㄶ㈲ㄸ戱ㄵ散㐵㘴攲㤴ㅤ㐷㙥摢㑥㈸扥愴攸慡㜰㥢摡搸㔹㤷ㅥ戶㠲㝢搲㕢挳㝤て攸㤹㥣㈸っ㙦㉦搱㌸㠶㑡㘴㑥㔵㉤㈸ㄴ攱戰捡㌶ㅡつ㐶㐵搰㔹摥〱㥣㐵ㄱ昲攳户㐱㉣ㅦ㙢㜶㝤㝢㝢〹㜵㥣㌷㠰〹昲て昶搷扤㈹ㅢㅢ㙦攵㡥㠱㠴摤㔶慤扣扡㄰㝥〹㑤㌸㘹㑤㌷㥡㔹㜹搶ㄹ㤹㡥㜷㔶㕦愷晥㘷捣㕡㜶搶㘵戶㘶昰扡㐵晦㍦〹挴㤶晡㕦㘷挴㑤㐸昶愹㈸挳㠷㉣愳㈶㕢〶㙡戸㈲昰㘷㈳㘴㈳挷㘱㐳戲っ㜴慢摣㍣㍥㔷㔵挵㈲挱攱敤敡㙦扦㄰搱㘸㑢摢㜶戰慢〰㝣㠴㐳晡〳㠸愰慥敤㌹攸捥㌳㙤敥㈹愰昷㥤㜵㉡㝥㍤愸摢攱攸㍣㐲扤愳晣摡捣㠶捤㌳愱晦㝥扢㔰扢ㅦ㉢㌱昴㔹戴㌹㜷ㅥ〲晢㥣ㄵ扥㔳ㄱ㐸挶ㄳ戶ㄷ扦攰㤷㐷愵㐴㔰㠹摡㈱戸捤㝥㘲捤慣攱㘳搵昳昰㜰㠶㐴敤〸㘵愷晣捣敤昷㌲戸㜴戸㤹昵㌸扣㐰㔶慤㡣㤰㤸㑣攱搳㥦攱扡戶慦㐱㙢摤㘸㙥〱㙢昶收㘹㉢㘴㝦て㌴摤摥㕢㕡㔹㠶敦攴㌷挸〵攳ち㈱㡥搱㥦挰敦昶摤戲散㙤〴㝣ㅥ㝤挲㑤昷搷㔸つ㑥戳㙤挴扣㑤㌴搵ㅦ㈵挰㥦戱ㄴ㘵昸愰搳户挷慤愸㝦つ搳攲〶㐰㕥换㔵〱扡㜳昵㔷㌷攳㙡㥤扥ㅤ改ㅦ慣慦搱㙥ㄳ摢㡤㉥〳挱㉥㈷戱㍣愱ち㜶㈵㠹攵攱㠴㝣㕣搰㝦ぢ㙦攰㍡慢昵㝡㥡㌸ㅣ㔶攴㄰㠲扣㜱ㄵ㈰㑥㍡て㈱㌲㠳㕦㐷㠳挶っ㕣㘰扢捦攰挵㑤㘷㐰昳㐱㐶㔵㡦㍢挷㙦㈹㔶㍦挶㉡㥥㡣㙢〴㍥㐱挰挲㔸ぢつ㔳戰㔲㕡攵㔴㐸攲戵ㄳ挸㈳晤㝤昴晢收㠹ㅦ扣挱昴ㅦ㈷㜴ㄱ愵㈸㌲㐲愹愱㠰㑥㔱㉡戳昸㑡㜲ㄶ敢挰㜶㥦挵㤷㌶㥢㐵㠹㔲戶㠴㍦攳〶㐰㜱㔸扦㠲ㅦ㤹搵㐶㤴攱㠳㙥挶搸㘷㤰㠹㔳㠹慣㈱㙤㥦㐵愶㌸㕣㈲㈹攵昹㌹㘴㡣㥦㈳昸㜹㠲攷〹㕥㈰昸ㅣ㐰戱㔰㈲㜵愵攲攷㠹晣〵㠲㉦㄰㝣㤱攰ㄷ〹㝥〹〰ㄵ㐹㜰愹昸换㐴㝥㠹攰换〴㕦㈱昸ㄵ㠲㕦〵㈸ㄶ㜴ㄲ㕤㠶晤㙢㔱㠶て㈵㔲㥥捤㡢愵ㄲ㠹愴戲搹㔵㘴㔳扥㔰ㄲ㤳㡦㌷㍡昳愸㤷㔳㕥攵㥣㔲昴㜹㌷㜲㈷敦〸㜱ㄷ〵〲扡㙡愹㕣㡦㔷ㄵ昴㙢㌱愷㥣㍥ㅤ㌹昳戴㑣ㄴ㍣〳愷㑡㤴㐶㈷㘷㜳㈱昵搵戸昲㉢慦㌶㝤㑣㈸㐰〲㍢慢捡摣〱㔲戹ㅥ㔷㍥㡣㑦换愴づ㝡㔶改捤戸㌲㜷㡡㔴昶攲捡晦㝥昸㐰愳㜲扣㌱㔴捦㈵敥㡡ㄲ晥㡡愵㉣ㄹ㌸挵㤲㤷戳㑤攲㡢㜳扡っ戲㌶慤㠳㐱㕢愱愹ㄷ㈴ㅣ㕥ㄳ晢㘰〸ㄷ㕣㝣㝣昳㍤㡢晢㕡戸搶〲ㄵ愲晥改㠷㌳戸挷㌵㙤㠶㈶㍥改㕥㐷〰摤㌷攴㠹㡤㜳昶㜹ㅦ㠸〱晢㑣㠰ㄳ㘳㜵㐷㜱ぢ㡣㥤㝥戵搴㕢〴ㅡ㔲っ攳收㝡挴㠱扦っ敦挵昴愶ㅡ㈵㔸搴慦搷㘲㈲㙢㉦㌴搹挷昸つ㄰〷㈲ㅣ㤰ㄹ攳㌷〱㔵㜰㘹ㅦㄱ㈵捡㈶㡡㑦攳户〱㡡㝤㈵㑡㈵挵〵㍡㐵ㄱ㌹㈱昷ㄲ挰㜰晣㑦㙦㡣慥㡢㍦㈸愳摢昱敢㤲㍣㘵㝣㤵つ㕥〶攸㠳㌳㕡㤷㘵挲㔵ぢ攳㙢挰㈴㕥㥢愵㔸晢㜸㜷㝢㥢挷改昸㥦〳㐰㤰戴攵扢晦㤳昸㡥㝦㠳ㅤ昷攱㥦㌱挹捡攱愰㍦昳戳扤昵㐵㔶愳㕤㉦㝦㈶㈶昴㌶晡攱ㄲ㌷敤㔴昶㈸㑡㔴愷昰收㜴昵㉢攸㥦敦愰搹㕦搰㈹捥〵扤ㄸ愱昷ぢ㥡〲㕥搰㥦㡤搰扣㌷㔱搰㕦㠸搱㥦㠹搰て〹晡㜳㌱晡愹〸㑤㔷㑤㐱晦㝣㡣晥㜴㠴㔶㈳愱㜶㤰扥㍦ㄵ愱搵㐸愸㉦〴晤㘴㠴㔶㈳昹㘲㡣晥㘴㠴㔶㈳愱㑥㤱摡㤷㈳戴ㅡ〹戵㡣愰㉦㐵㘸㌵ㄲ㉡ㅢ㐱㕦㡣搰㙡㈴㔴㍦㠲㕥㠸搰㙡㈴㔴㐸㠲㥥㡦搰㙡㈴㔴㔱㠲扥㄰愱搵㐸愸戴〴晤㐴㠴㔶㈳愱ㅡㄳ昴㕣㠴㤶㤱㤴愸捤㠴搱㕦㐱愶搸㤷攵扥搸昶〶㈵㙤㝢㌴〱晦〴㑤㜵敥㍡昶㘱晣㘹㤴攱㠳捥㉤㈷㈳㥤㡤㐶㝡㠲㔵晥㡣㐵摣㐶ㅣ愱昱㉡㥦戸㝢愴昹户愲㡣㌴攷㐴愴㌹㔴㡢㌰㤶㌴㝦㡤㔵攴愵挸ㄸ摦〱㠸㔳㠹㉦㤷㈵昸㜳㘴㡡㝤挳㝣搳㘵晣㘵㙥攸㤵㉢搵㉢㔷㝥㍣摣㍦㝡㔷晦㈷ㅦㅤ㝡改捤扦㝤敢挵ㅦ㍥㜵晣摦㝥昲昲换㍦晣㤷ㄷ摦昸挹敢㑢挷晦晡ㅢ摦昸晥㘳扦晢挶㕢㝢敤慦㘷㕥晤昱散搷㥦ㅢ扦晡摣㌵晢攲㐷㑥㍤昷攴搳㑦㡣捦摤㌶搶搷㌷㌰昰愱㤱扦戹昳愱搲ぢ搷扥慤㝦敦㐷㜷㜸扡っㅥ㉦㌰㕥〷㤰㌱攳户挴㐹挸㌰扥㡢っ㠶挱ㄱ扦㥢挳㈸㜱ㄱ㈲㤹挶㤹换㥡㑤㐶㙢㌶〹㐴㕥搷㑡ㅣ㈱敢ㄸ㝦〱〰攳㡤㘳㤳㡡㡦戶㔶捣戲㍣攵㑥㜳㔳戰攷搹㥢昸㌷㈸攲㍢㝤ㅣ户㐵户㍦挶ㅡ㜵昶㌶㌰つ搷挶㥥〶㑡扣ㄵ户敡摤挰㌲㜳愵戵晢扡㡢㐷晡㑥㘲ㅤ㤴搷户㕤㌱昲㜰㝣㡦扤㈳改㐶㈳㈷㡦㔹㍥㙥愳㌳㌲㐵㡦ㅢ敢㉦昹㕡〱挸ㄸ㝦〵㄰愷ㄲㅦㄴ挱〷晦〷昹ㅡ戸っ</t>
  </si>
  <si>
    <t>㜸〱慤㔶㑢㙦ㅢ㔵ㄴ㥥ㄹ扦㘶㥣㤴㍡愸㠱㤶〴㌰㔱㠲㄰㐴㤶㘷㍣㡥敤㠵㔵散挹㠳㈸㐹㕤㥣㔰ㄶ㈰㡤敥搸搷昶㌴昳㈸昳㠸ㅡ㠴搸戰㠰〵晣〰㔰㌷㐱㠲㑤户㠸ㅤ戰㈰慢㙥㈸慡〰愹㔲㠵㐰㐲〲〴ㄲ㘹㈳ㅥ㕤ㄴ捥㤹㜸ㅣ㐳㥣愸㤱戸㑡㡥敦㍤攷扢摦㌹昷㜱捥㕣㠶㘵ㄸ收㙦㘸昸㡢㉤㡡㥤昱搵㑤搷愳㘶㐶戱つ㠳㌶㍣摤戶摣㑣挵㜱挸收戲敥㝡ㄱ〰挴㔵ㅤ散㙥㑣㜵昵㔷㈹慦㙥㔰挷〵㔰㡣㘱㜸㕥攰挰ㅥ晥愷挲㡥㠰戳㠴㈸㠸㘱㐰㌱㙢㑡戵愶㕤〴敡㔵捦㜶攸㜴晡挲ㅥ㐱㔹ㄴ㌳㘲㐶捥㐹戹㑣㜶㍡慤昸㠶攷㍢戴㙣㔱摦㜳㠸㌱㥤㍥敦㙢㠶摥㔸愲㥢㙢昶㍡戵捡㔴换收㌴㈲ㄷ㐵㌹㥦㙦㤵㑡挵ㄸ晡㤰㘶㘹㐳挷㘰㈸㜵㜴慢㥤㔱慡昰搷攷ぢ㐶〵㔸㤷攳㔰㠳攰挲敡戴㈵挰戴㌳㘶挵㜵㝤昳ㄲ慡挴ㄷ㙤㘷摤敤㔰敡㉤昸㝡㌳搵㙦㐱㐵㍦㔴㍡ㄴ㉡㈱㜴搸㔴㙣摡㙡改つ㥤㕡摥㘸㜷〰昱挱〸晣挲㥡搷散〷捣戹换つ㙡㈸搴㌰㐰攵㥥㌰㕦㜰㘹㥤㔸㙤㝡㡥㤸㌴㘶㈲㑢〴ㅡ挳㐶㤹挸㔰昷㔸㔰㜹㍦晤戸㜸㍦㥢昱㉦晦㜸㌸㙣㍦㌷㉡愲㜷攱㠲昴㉢㠷㐰挹愹㠴㔳㌵㑥㙤㜰㙡㤳㔳㈹愷戶㌸戵捤愹ㅤ㑥搵㌹昵㈲愷慥〳㈶㙣㝣㈲挱㜵摢敥㉢㕦㝣攴㝤晥㔲敤㌳敥敥て户㍦戹戹换晥〵摣挸慦晣昴昶捡㍢昷敡㑢㔷㑦㝦㝦㙦㘵扢㝡㠵晤戳㙢㌸㌰攳㡦慥攱挶晢㤱摦晤愵攵㠵慢昵搷㍥㍤㤷㙦摦㜸敦㕤㙣摦㥤㡤㈷挱㙦戴㍣㈷捥〸ㄸ㈸挳敥㜶㈷摣昹昶搶戶晣攱昵㠵慤㕣㜹㙡敢摡〷㕦挳㥥㌲っ㕥ㅡ昶捥㘱扥㙥㜷つ〷愲摢㌹㙣挶㙦㕤挳挸捥㔸敥㝡攷昵昹户㔶㙡ㄳ㍦㔶㕥晥戸ㄷ摤〸㌸挴攸ち挲㠳搰㘳搸㕦扢ㄳ㈶㝥㝥攳㥢搸愹㥤㘷摦ㅣ摦捥㕤㤹㠸㙣挵㌰昸攳㥦㈰㘶㥣㄰摣ㅢ㐸ㄴ㌷㘶捥摢㡥ㅢ㠹っ捡攸攷㠸摢昱㠸㘶搰㈳㡤㜸〱㠴㔳㈸㐶㐱戰ㄸ㌳〶㈶㍣㠴攲㘱㄰㔱㌴ㅥ㐹㤱〰㐰㜲搹㈶捤㜹搲㠰㝣㑦㜴戳㥤㔷㙣昳ㄲ㜱愸㤳挲㐸ㄴ扢㐹捦㍢昶㠶摥愴づ㡦㡡㔵㈸㉤㔱㕣㐳晣〲㌱㝣敡挲㔱㐵㤸㔸㙣㠸ㅦ攴㙢㌱攴㥡ㅣ㔰扡ㄶて昰晦昲㝣昱㉣ㄶ扡㘴㌲愸㑢愷愱㉢㥣〱挱攲ㅡ㜱㍤晦〱㍣㠲㠰㌱〴攰戲〷〰挶ㄱ昰㈸〲㜰㑢〶〰ㅥ㐳挰攳㈰㔲攸っ㝤挷搳㈰愶㤴慡㔲㔷㌵㔹㤶戲捤㤲㐶戲㌴㉢㤳㕣愹㔸捣攵㑢㘲㕥㉥ㄴ㌵㥡ㄵ㘵㉤ㄵ挴〶㜰攱〹㄰㈹㡣〶ㄹ㠴〹ㅣ〵㘱攱㈸戰㘱㈰〱晢㈴㜴昶搸㑢㕡㜶㠶㡡㤲搴㘸攴ち戲慣㐹㐴㈲㜴㈶摦ㄴ㑢愵㝣㔳愲挰ㅥ挴㡤っ㔳㈰㔲ㄸ㘹挰晥㈴㡥㌰攴㘰㠴戶攱愷㐰搴㤴敡慣㙤ㄲ摤晡扦捡㌶挶㥤㍤㙥愵㡡挳愴㔱㜳搱つ敢㘸愵㔷㌴㐷㠲敢〲晡㘷挲㉣㤸摡搷㔴㌴搷㌶㝣㡦㠶搳㙡㑥㙦摥㠹㝤ㄴ攴捣攸晥㐸戱㉤㡦㕥昶㘶㠹㐷挶昶戵㡢㤶㑢ㅤ㡦㌶㐳㐶㤷㘱搹㈸ㄷ㘱〷㘶散摥㠶昵㝦㜷昰挳〰㐱捣㔹扥㠹㥢㍡㌶攰摡㔶㜵㉦昸攸㘲〶戲㐲ㅡ㘴晣㘹ㄴ攵挹戹㐹㜱㈶昶ㄵ搴㡤攳㍢挳戳㑣㙣㘰㐲愹㉡挳愳㙢㙣㐹㘱ㅡ㈴㡢昷〹㘹㔱挵攲㠱攳搱戰〲㕥愵㜸〶㐵攰扡挰㝥〹㤸㄰㤷ㄴ戲〸挲换ㄲ慡愲㐸㜶搴㡡㌰改ㄲ愶㑡昰㐹挱㥢慡㐱慤戶搷改㍤㈳愰㕣昰昰㡥㄰〱ㄴ㍥ㅦ㔸昴㠱慣㠲搴愷㍤㠹㄰㕣㄰㡦㠴㈷搱搴ㅢつ晤〳㠴㕡戱㠰</t>
  </si>
  <si>
    <t>㜸〱敤㝤〷㤸㕣㔵搹晦㥣摤㥤㥢㍤㤳㙣㜶搲攸㘵ㄳㄲ㈹挱㌸㝤㜶〳㌱㙣㌶㠵㤰〶㈹㈰〲㉥㔳敥㈴ぢ扢㍢㘱㘶㌷〵㤰㈲㑡㐷ㄱ㔱ㄴ㤰ㄲ㡡㈰㐵㍦㐰愴昷㉥㐸㔵㌱昲㘱㐰扡㠰㠰愸㐸晤㝥扦昷摥㍢㜳㘷收㑥㌶昰攱昳攷㜹晥摦捤摥㌷攷慤攷㥣昷㤴㝢摡扤攳㔳㍥㥦敦ㄳ㕣晣㥦㔷ㄳ〳摢㉣㔹㕢ㅣ㌰晢愶㜴攵㝢㝢捤捣㐰㑦扥扦㌸愵戳㔰㐸慤㥤摦㔳ㅣ㘸㠴㠰搱摤〳㝥搱摦㕤散㌹摣㙣敥㕥㘵ㄶ㡡㄰昲晢㝣捤捤扡〱晣㉤敤㍢攸㈰㥡㕡扡㠹〰㔲㍥㙤㄰っ㈳㘸㈶搰〴〱㠲攱〴㈳〸㕡〸㐶ㄲ戴ㄲ〴〹㐶ㄱ㡣㈶ㄸ㐳㌰㤶㘰ㅣ挱㘶〴㥢ㄳ㙣㐱挰昸昵㔶〴㕢〳㡣搸〶㘰㘹搷㡣㐵改㐳㤰㥢㈵〳昹㠲戹㙢摢扥㔶㥡愷㠵挳㔳挲㔳㘲搱㐸㜴㑡㘸搷戶慥挱摥㠱挱㠲㌹慤摦ㅣㅣ㈸愴㝡㜷㙤摢㝢㌰摤摢㤳㤹㘷慥㕤㥡㍦搴散㥦㘶愶㐳搱㜴㉡搶ㅥ㡥挵攳戹㡥㡥昶ㄱ摢挲昲挲慥ㄹ㝢ㄷ捣㕣昱昳戲戹ㅤ㙤㉥敡㥡㌱㘵愱㌹昰㜹搹摣ㅥ㌶㘱㜲㘶扥㉦搵搳晦㌹ㄹ昵戳㑣攳㌳捤㑣てぢ摦㌴ぢ㍤晤换愷㈰搹ㄵ㡥〶㤶㥣搲㔹㉣づ昶慤㘴㍤敡㌲㝢㝢ㄷ㥢㌹㈹昴扥㤹挵㠱扤㔳㠵扥攲㠸㍥晡捦㉣㤸晤ㄹ戳㌸戲㙦搶㥡㡣搹㙢ぢㄶ㥢晢昶㑤ㄵㄶ愶晡捣㈶〶㕡晢慣㌲㥣㥢㌵晢〷㝡〶搶戶昴㉤㉢㥡㡢㔳晤换㑤㡡昸晢收っ昶㘴㔵㔳ㄳ晥㝣㡤㍢㝡愵㑣ちち改改敢㕡㤱㉡っ〸挶㈲っ㝢挹扡慡㡢攴愲㈲㕤慣㔲㙤㔵㕡㉣戳㈵㍤㝤昳捣㐲扦搹换㐸㔸㤲㤳慢㠴挴㐱㔶㌹㤴㍣攵㘴㠷愵愴㠶摢㡤㡦㜹㘱㉣㐶ㅢ㐰敢捣晤捤攲挲晣慥㝢ㄷ昲改㘹愱㈹㌱㍤ㅥ㐴㍤㠱散ㅤ〰㐶㉣攸㔹㕥㐸搱挱㔳㈳㔳昵㐴昲㈶〱愸愶昵㘸摡㙥㠳㙣㕥つ摤愹㠶敥㜴㐳㜷愶愱㍢摢搰㙤㌶㜴攷ㅡ扡㤷㌷㜴慦㘸攸敥㘹攸㍥愴愱晢㔰挸㌸㔷昳戰㘱つ昶戵晤つ捤㉤摢㉥㝤扣敢㠷ぢ敦ㅣ㜱敦挹扢㝦愸搸㥡愵㌳搸ㄱ㠱慡〴㜶攸㥤㐰搴㍢〳ㄸ扢㌰戴搸㉣㥡㠵㔵昹㥥㠲㥥㑣㜴㔷〰愵㥥㐴敡㤸挲ㄳ㡥㤸㌲晣扣㍢㝦㍡晢㤲昷㍥㘸㌸㜳敢㠱搷晤散㈳㈲㕥㡥慢㉥㤳慥㝣愱㘰昶㑡捥㔱慤搸㡤㙣搹㔷慥㙤攱晤昲㠵㐳㡢㉢㑣㜳㠰捥っ扡㌹㈴戸㐵㈳㜵㐵㈳ㄴㅤ搱搷㤵㌷㜳戹㥥㑣て㉡摥㌸ㅢ㐱捤〷㠶㜸搱㤵㉣捤㔷㔵㕣慦慡搹㠸ぢ㠵攲㙢慣㈸ㄲ㔷㜹搷愳ㅢ㥦慤㠲搶搴㈵昵㠴敤昱㜷て㝢昴扡㠱扢て㔸㜴㝢挳晢㉦扥㜳敢晡㜷搵攳㌶㘳捡㠹〷摥戳昰㔷慦捣㌸攳挷㕦戹昶〹㌵愷愸ㅥ慢愷昱愸捤攸㝡昵搴〵愷㝤扣㜸摥ㄵ㕢㍣晦昱㠲㝢㘶㥣㝢昶㑦㜸㍤㌷摤㠸愰㌴㥡愶捤づ户敢㈸㐲㍥昵戰慤昰昷搵搷晤攱戱ㅦ扤戹昰攲扥㐹愳捥摡昶戰戰攲挳㐰㉡㔲ㅣ㠱慡㡡㤴搰〹㄰㜵ㄲ挰㘸〷㘸㕡㕡㐸慤搴ㅤ愴㑤〵㔰敡㕥摢敡㔵扦晥攸㍢晢㕣㌶㜵搱㑦㥦㍣昶摣㝦晣㜵挲㑦ㄴ㥦㉥慣㐷敡㥥㝡㌹戸摢㘶㡣㝡㝢敢攸㘳㉢㡥㥡㝤攲㠲㐵ㄳ㕥改㍣昰㝡㜵㔷㍤㡤㍢㙤㐶戵㤷㑡㜹摥〳ㄱㅡ搳㈶捥㥡ㄸ㑥攸㑥㠴㝤敡㌶㕢㘵慢戳摥㉦㕥㥦㝢㝡慦㜳ㅢ㝣〷㍣扦晢散愳ㄵ晢㐰挹㜵ㄷ〲㔵戹㙥搷㌳㐱搴戳〰㡣搹〰慥昶ㅤ㥦慡攷㤰户㈷㠰㔲扦戶慤敦㌷昶愷挷ㅤ㝢改㔱㕤㔷摣晦敥㐷挵㘳㥦㘹㔵㙣ち㘲㝤㉦〴㙡慣捦愳㠵昹〰挶〲〰㤷昵搸㔴扤㤰扣㐵〰㑡晤搲戶㥥晡挷㤸ㄹ〷㈵㔵搷㘹㝦㔸㜷攲㠴㕤戲㙦㉡㍥慡挵晡㍥〸散㌴㍦扦㝣㘱扥搰㠷攷攵〲㌳搵㍦㉤ㅣち敤扡㘴㈰㍢搳㕣㈵挱昹昹㡣戴捦㘹㈱扤㤸愶㤷〰ㄸ㑢〱㥡昷捤昷づ昶㤹㙤戳昴㌲搲昷〵㔰敡㜲㍢捡摦ㅥ户昹捥换昳て捦扤晥愸㜹㕦晦昱戴㌳扦慤搸㜳㐹㜱㕥㘶㑢搴㔴攱㥦搹㡣㥡攲扣戴㥥挶㈵㜵㈲㉢ㄵ攷㠱㠸ㄴ挵㌹㥢挵㜹㄰挲㍥戵捥㔶戹昲て晦㔶昹㔷㘷㜵晤㙡敢挰㜵㙦㕥晦摡㙤㡡㘳ㄶ㐹摦㠵昵㘲扢挰㘶搴愴敦晣㝡ㅡ攷搹㡣㈷搷㌵晥㜳㜰摥晣㌹㔷㉣㍥昲戶㠵昱攵㑦㤶搲㤷㐱愴㑤搳㘶㈲㜵㔹㐹摤㌹戶挲〱て㕤㜴搲戸摢敥㥤㜷昱昶昱㠷〳摦㝦昶㕣挵挱㤴ㄴ㔸づ㠱㥡敡戰ㅣ㐴扤〲挰攸〱㜰㔵㠷挴㔴㝤〸㜹㝣㈴㈸㜵愶㙤㝤昸搷晦扣晥昰昵㙦散㜵敡㍦㕥㍤晢晣愵户㑣昳㜳㤴ㄶ摤㤴敥㝡㌶㠶㕥㤹㔴㜱挰㝥扡戳㠹㝥扥て晦愱㥦晤戳ぢ㤹晦晣戳ㅦ㤱㝣㉥捦㝥摤㐷敦昷〳ㄸ㜹㠰㌱㐸㌹挶㐸㙤昹㕣摢捣㥥㘲㈶㡦㜱昷㕡扤㤲㈲㠷〱㈸昵㕤扢㠰捥㔰ㅤ搳㙦㍣㘷戳戹㔷㙦㜸攰敤ぢ㈳て㥣慥㌸㠲㤶攲㉦㈲㔰㔵晣ㅤ㝡㠰ㄶ〶〱㡣㔵っ㤵挶ㄲ㝡㌵搱㌵〰㑡㥤㘰㥢晥昱昴㡦㕦昸摡㕢㑦敦㜵捥愱㌳㤶㡤晣㕢戱㐱㜱㕣㉥愶て㐷㘰搳扢㠲㈳㘸晡㐸〰攳㥢〰㑥㔷㌰㐳ㅦ㐵晡搱〰㑡ㅤ㘳㐷㔹搳㕥㌸ぢ㤰㈸㡦㐵愰㉡㌷㐹晤㉤㕡㌸づ挰昸㌶挱㤲晣㘰㈱㘳敡敦㤰㝡㍣㠰㔲㙢㙤扢㜷摤㝢挹捦㑥㝤慦戱昳摣晢㍥〸晣㈹扦搳㐳㡡ㄳぢ戱㝢㈲〲㔵㜶㍢昴㐹戴㜰㌲㠰㜱ち㠰慢㤱㐴愷敡㔳挹㍢つ㐰愹㠲㙤㝤昳㈵㑦ㅣ㥥㙡㝢㜳攱〵慢㍦摥㘱晣㑤㠳捦㈹捥㔸挴晡昷㄰搸㜴㐷㥤㑥搳摦〷㌰捥〰㜰ㅣ㌵㔳晦㠰昴㌳〱㤴㍡搴㡥戲晡愹愴㌸㍦㤲㍥改㄰㕢愲愶捦散戱ㄹ搵㍤㡣㕡㔱㑦㘳戹捤愸敥愰㑢㝤搲搹㠸昴㑢㍢ㅥ㤰㡣㠷扥ㅣ改捥愴㔷愶搶㜶愷晡㝢晡㔲〳㘶㜶捡㥡摥攲㐱ぢ㌰〳搹㜱晣挴㌹ㄳ挳㌱㝤づ㘴㝤㉡㙢㥢ㅣ戹晤㐱〷㝥㙤㜰挶挲摢慦㕣㕢昸㥥㝦㔵㠷攲搴㑥搲㥦愹㤷㥡戴捤愸挹㝡慡㥥挶挱㌶愳㙥晡㉦摣攴昴㈷昵㍡㐹晦㐱戶挹慦㠵昷散㍦敥搸慢㘷摦㕡㝣晡㠷㠵㠷㑥ㄸ愳㌸㉢㤵昴ㅦ㔸㉦㌵〷搸㡣ㅡ晦㝦扤㥥挶晥㌶愳㍡挷㈵晦㕦戶㘹改挷㌳㉤愶㉦㤷昴敦㙢㥢㍣晤㡥搵慦㝣㘳搸昵㜳搶扤ㅤ摥戰散晣捥㡣攲㠴㕡㘶攰㔷㈰愰慦〴㌰慥〲ㄸ㘵つ收捤戶捥㙣戶㐷㔶〷昴搵ㄴ昸〵㠰㔲㝢摢搶挶敦㍣敢散㥢ㅦ㡢捣晣挱㤳慡㙦晢戱晦戸㐹㜱㘶㉥摥㔸㔴㉦㙦ぢ㙤㐶㜵搹愸〵昵㌴收摢㡣扡㠳搰㕦㈱搲愶㘹㜳㌰〸扤ㅥ㈱㥦㥡㙢㉢晣㙢搱晣改㤱摣㡤㝢晣搷㌱㉦㍦㌸㜷搷搰㝥㡡㑢〶搲㍣㙦㐰㘰搳㥢攷㡤㤰搶㌷〱ㄸ㌷〳㌸捤戳㑢摦㐲晡慤〰㑡捤愸㤳㐶戵ㄵ搸攲摥摢㈹㝣〷㠰㜱㈷㠰晦敢㤸㑤ㄷ昵㕤㈴摥つ愰搴敥戶㠵㜷㡥㙤㝦晢㑦换ㅦ㥤㝤捡捣戶㍦昵愵晥搱慤戸扡㈱㠹扥ㄷ㠱㑤㑦昴㝤㌴㝤㍦㠰昱〰㠰㤳攸㑥晤㈰改て〱㈸ㄵ户愳慣慥㤸㈳ㅥ〶㝢ㅦ㝢捡㌲戳㤰㕡㡤㐹㝦㜹㍤㈱㌲㈵挴㝦㐳㉦愴㘰ㅤ㈵ㄷ捦㈵㜳攱㜰㌶ㅥ㑡㐵㔳晥昱㌰扢愹㌳㜶㍥㜲㐶攴昶敢改捦收㔷换ㄴ㝥㥢ㄹ愹愲㔹㝥慡㑦戶㜹㌳昲㠳晤搹攲搶摥捣㈵〳攸㤱戶慡收㤵㡤搴愸㉤挱〲㠷㔹㤴昸戶慢㔶摢㌷搵㍢㘸㜶慥改戱搸摢㔶戱戱扣㤱㑦搷攷捥㉥㤸㠷㤵戸㌵㈹敡挴晡摢㉡戱㕤㤳㑢㡢㘵愵慢慤㙢㐵扥㘸昶㑢昲㈶昷敤摤㤳㌹搴㉣㉣㌱戹㝡㘷㘶㈵慢攳挸戲搷㔸㈶㉦敡攷㐸㘲戹㤹㥤攰愶收㘶慤ㄹ㌰晢戳㘶ㄶ改㕤㘹ㄶ〶搶㉥㑤愵㝢捤捤㉡㐴慣㌸挱搸戲㠲㍣㍢㥦ㄹ㉣㜶攵晢〷ち昹摥㑡㑥㘷㜶ㄵ挷㉣搹〵昹慣㠹㘵㤹㈶㕥㍥攵㙢㙣㔴捡户㡢搷㤸㤱㜶㡢㔳愴㈰㕣㐵捣㔵㥡㉤㉡慢摤㤴挵挸ㅤ㜲搱㙢戲㑥㌶㑣ㅣ挲㤸搸愵㤹㥤敢ぢ扡昲挴愵㑥㑡敦㔴㕦㕡搲㔸㉡戹晦慣㜰㐳挳ㄸ㍢昷戳㔶㘱搱㘱捦㔴㝦戶搷㉣㙣㜴愱㔶㌱㐵晡ㄱ〰㝦〴慤戹慥昷戸㡥愳搶愸戵晥搵㍤搹㠱ㄵ挶ち戳㘷昹ちづ〹戱㤸摢摣㑣搷搶㕣晡㔱㤰昴㘳〴㡦〳〴〲㍥攳〹ちㄹ〱晤愴㠵晢戹㌴昵改ㄷ㉤ㅡ愰愵㘵ㄵて㑢慥㐵㝦ㅦ收ぢ挵挶㐶慦㕣敥㤹㉡慥ㄸ㘰昵摣㌸㤳昶㥥㈲昸ㅤ㠰㝦㈲挰㤰㡢㜶慤㄰㙡攲摡㘴㑢摦㑣㌳㤷挲㡡戰戴㙥㤵昲昷㔹㡢㡣㌳捤㘲㐶㜳㌵㜲㉥摡捡ㅡ〳㈱㌴㝥㉥㄰昵て㤸㙢〶㘶愶〶㔲挳晡戰慥㠹㔲搲㄰㥡㉣㕡㔶㠸㥡㉤㐲㜳戴〳㌶〶ぢ㐱〹扡慣っㄷ㠲㘵〹つ〷敤挵搷㘸挳㡤㘷〲㘹攷散挳愸慥攸㤵敢㤳㔸㌶捤捥㌱晢㤷慥㕤㘹ㄶ㈹摥㙣㙣搴㤵搵捤㡢挶ㄶ㘵搲换〶㝡㝡㡢㔳㤰搲㌹㠵晣攰捡捦搳づ㙤改摦〳㌸㤷㝦㘷搴攲㑤捦ㄳ摣攵ㅢ戶㡡㘵搳摤敤㙢愶㌵㔲昴づ〴慣慤㌰昶〹晥㤳㑢慦挷㝦㠱㡤昱晣㤳㈰昱㘹搶㜲㌹搲ㄹ搱〷て㉤㉤㤸戲㍡摤㉣〸扣摤搲挷戵挶㜴㍥㝦㈸敢搳㐸挱㑡㡢㤴挳敤ㄵ㙥㉥㍡㉡愵ㅡ敢㉥ㄵ㜲慤搸㜸ㄶ愰愵戳户户捤戱㔸㌴晥っ㔲㈳搶㥥㡤つ〸㡣挷㈸扣㝢㙦㡣挰㍢敤ㄱ㌸〶攴摤㤱㔰㌸ㅣ㡥㐴㐲ㅣ㡤慦㔱摢挳つ㕣㠳慤㤹ㅡ㙣㘷㌳㙡搶㝤㜷愲㘱摣晡㉦〰㙡ㅢ㠸戱㝢㐱戸昲搲㉦〲搷㉦ㄱ扣っ㠰㑥㐲摣㡥㍥攲㔵ぢ㔵㍢攳㝦昶ㄳ晡㌵㠲扦〲愸挹〰㙣愵晡㜵〰攷㔲㘳㘰㥦㠵㉦〵戸ぢ挸戵〵昸ㄶ愸〱扤ㄱ㥥摡ㄵㄲ㉣㐴㑤愷㘹扡㐹㙦〰㔰ㅡ㠶㍤ㅤ搰㙣㌳慡㔷愷㔵ㄴ㙡㤲敥㝦搳挸晢㌴㤲〰㄰㥦㝣㐰慣〹㥡摥㍥昹㠸ㅡㅦㄳ搰㘱㉥㥦戰㜵〳㔵㕣攸ㄴ摢つ㈰攸㐶〰搵〱㤲昸㐴昶收㠰昰㔲ㅦ㝣散昲〹㔷㐶㙢㝤搲㑣㥢㝡㈳㍣㌵ㄵ㝡㕥㍥㜹ㅢ挶㍤㝤昲㤶捤愸㔹㙤敤㠴㈵㐹昷㈸愶㝢㌴搳㍤ㄳ愴昱㑣搸ㄸ㘲慦㐳搳摢㈷攳愸戱ㄹ挱收〰㉥㥦㙣㘹愱㙡㤶㘳㝢㉢ち㙤つ愰收㠰㈴㍥搹〶㤸㜳愹扦戸㝤㌲ㅢ攴㕡㥦戴搱愶摥〸㑦敤〹㍤㉦㥦晣戱㥥㑦㥥戶ㄹ㌵㙢戰昳㘰㘹㍣㔳戱㌳㤳晣晢扡づ㤸っ戶摥㤵攰换〰㉥〷㝣挵㐲搵㝣ㄸㄱ攷㠶㈸ㄴ〶㔰ぢ㐱ㄲ〷㐴㠰㌹㤷㝡挴敤㠰〵㈰搷㍡㈰㐱㥢㝡㈳㍣戵〸㝡㕥づ戸扢㥥〳敥戲ㄹ㌵换挴㡢㘱㘹㍣㔳㌱㥤㐹扥愳慥〳㍡挱搶㌳〸扡〰㕣づ㤸㘵愱㙡〹㡣㠸〳㘶㔳㘸づ㠰㕡〶㤲㌸㘰㑦㘰捥愵㝥敤㜲㠰戱ㄷ㌸捥攴㘶㔶慤㈷收㠳ㅤ搰ㄴ慡挳㔳晢挲慥㤷㈷慥慡攷㠹㉢㙤㐶捤〴昶㈰㔸㤲っ㉣㘳㜴晢〲愸慣㐳摡㡦愴慦㤱戴ㅣ愴昱戸昵晥挴㉥慤敢慦〳愸㜱㈰挱㐱〰㉥㝦㜵㕢愸㕡攱搸㍥㤸㐲㈹〰㜵〸㐸攲慦㌴㌰攷㔲㍦㜵昹㑢昷㠰㕣敢㡡ㅣ㙤㙥㡣愷づ㠵㥥㤷㥢㝥㔰捦㑤㘷搸㡣㥡㠵攴㍥㔸摡挸㉣戰㘲敤㤶㡢㕢ㄵ戳挰ㄱ戹搹㍤扤〳㘶㐱〶晡慤㌹晣㘷敤㑣ぢ摥挲挹㑤㈱㤵戱昶㝣挷收扡㌰扦挱㐲搴挰摡昲㡣慦㘶㝥㘵㑤㍦晥㙦ㄶ昹㠵㥢㐵捡ㅣ戲㘲㈶戹㤱㔹ㅡ㉡㑤搵㍣㜲攳挲慥㑡挴〹㤴攷㤸㑦慡搴ㄴ㔸慥慣㘴㤴慦ㅥ愰捡㝥㝦㐹摥㕤〹㈹ㅤ慡㍦扢㘴㘵慦慤愴㔴慡㍢㤳攳㘴敤晦收挱搵〷㤶慣㜹㜰㥥㍤攱㑡㠲挳〸ち〴㐵〰㜵慡摤捤㝥ㅢ捥攳㌲收晣㈶㥦㙦㍢㉥慡改㐱捡慣㈲㔸つ攰敡㘶搷〲㌵づ〷ㄸ搱㌹㌸㤰㙦戳ぢ㌵愰㔴㍦搴愴㥢㍦㠲㕡㐷㔲攲㥢〰ぢ昷㌴㝢戱愰昲㜹㥤㄰昲慦㐴㌴ㅢ㥦〲愲昲㡣㠶搰㘶㝤㑢搶昶㘷㔶ㄴ昲晤㌸愷挵㤹㘹㘷〶㐷㙣㡡㉡㘵昴捤捦㜷つづㄸ㝤㝢昶攰扦ㄱ㝤㡢捤㤵㘶㙡愰ぢぢ㘶㤸昶捥挷づ㥤㑣㙡攷㘶搷晣扦㥣昴晡㔰ㄲ㈸㈰㌸搰㤹昷慡敡愶㙢㑤㍦㙤昷㑥㤹㤹挷㜱㉤㔳㑥慡搱敤㠶㠱〵㡣㉦攰慣搶愷㡦㐲敡捥㝦晢攷扢㑤晡改㉦㍥戱晦㍦ㅡ㜳〶戹㡣愳挱昴摣改慢㤹戵ㅥぢ挹㠰愶㝣敤㘳㕢㜸㡡晢㠲愵㐷戳㜱㍣㈴ㅢ㔱㌵慣㠹捦㥡㝡㡦攷搵㌶愳㘶ㅢ㤱慢㐲攳㜱敢㤳㘱㐸つ摡つ〷㠴捡㑢㥦捡ㄴ㥤㐶昰㕤〰㔷挳㌹摤㐲搵㈰ㄴ愴㥤㝣㥦㐲㘷〰㈸敥㌵捡昸攴〷挰㥣㑢昵㈲づ㘷收㘷晣㤰挲攵摤挹ㅡ㜷㥣〵㝥㐰㡢㤴㌷㑦慤㠱攱㤲㍢㕣㜳挰㜴㍤㔷愴㙣㐶捤戶攷ㄱ戰㌴ㅥ户扥〰㤱慡敥扡慥㔸挷㌴㕦㐴㜰㌱㠰换ㄵ㤷㕡愸攲ㅥ愸戸攲㘷ㄴ扡っ㐰ㅤ〵㤲戸攲㜲㘰捥愵昶㜵戹㐲㝦ㄳ攴摡㌲扦㡡㌶㌷挶㔳㐷㐳捦换〱昳敢㌹㘰㥥捤愸搹㠴晤ㄶ㉣㡤㘷㉡慥㘷㤲攷搶㜵挰つ㘰敢ㅢ〹㙥〲㜰㌹攰ㄶぢ㔵挷挱㠸㌸攰㔶ち摤〶愰扥〳㤲㌸攰㜶㘰捥愵昶㜰㌹挰戸ㄳㅣ㘷㙦户愶戰敦〶㌳愰㈹㔲敢㈳攱愹攳㘱搵换て㠹㝡㝥㠸摢㡣㥡㑤攳㤳㘰㘹㍣㙥晤㌰愲㔳搱扡㝥昸㉤㔳昳㈸挱㘳〰㉥㍦㍣㘱愱敡㘴ㄸㄱ㍦㍣㐹愱愷〰搴愹㈰㠹ㅦ㝥〷捣戹搴㉥㉥㍦攸㔳㐰慥捤攴ㅦ㘹㜳㘳㍣㜵ㅡ昴扣ㅣ搰㔶捦〱摢摢㡣㥡㝤敤搳㘱㘹㍣㔳昱㍣㤳扣㙤㕤〷扣〰戶㝥㤱攰㈵〰㤷〳㕥戱㔰挵㑤㙥㜱挰慢ㄴ㝡つ㐰㜱㤳㕢ㅣ昰㔷㘰捥愵挶扡ㅣ㘰扣〱㡥㌳挹㥢㔹敢㠹扦㠱ㅤ搰ㄴ慡挳㔳㘷挲慥㤷㈷〲昵㍣愱㙤㐶昵づ慣㍡〷㤶㈴〳敦㌱扡㝦〳愸㜵づ改㝤㤲㍥㈰改㜲㠷昴㈱㐹ㅦ㤱㜴〵㐸㥣晡攸㡦㐹晡㠴挰搷〰愰〸ㅡ〰搴㐷ㅦ㔹慢㈷捦㐰㉡㠴晢㉤扦捦㌷扡㠹㉡㑤㤴昱ㄳㄸ〰㉥户㌶〳㌵㜸ㅡ摢戰㐶戴ㄸ㥥㕣〹㠵〹㔴ち㠰慣㠷〳㈸㡥㜸㌸㥣挰愱㙢愰捥攵㍣㥢㑡捦愴ㄶ㌰㐷搵㙥晢搶戴扣㔶挸〵㌴愵㙢摤㉤㍣昵ぢ挴㔱㜶㌷㥦㐸搶搳攸㌵攴搰㜳挹改㔵㥢㔱戳㥦捣つ摤〹戸昵ㄶ㡣㙥㑢〰挵摤搸昱㈴㙤㐵散㐵摢㘹㈰㔴㕥㝡ㅢ㙡㙣㑢戰ㅤ㠰换㘹㙤ㄶ慡㙥㠲挲〴摣㝡㍣㠵㈶〰㈸敥攸㑡㕤摣〱㤸㜳愹㘷㄰㠷昳㠰搲㌷㠳㕣㥢敦ㅤ㈱ㅦ搸ㄸ㑦摤ち扤戲㑦捡㑢㤳㑦搴昳挹攳㌶愳㝡摢㕢摤づ㑢㔲㤳㐲㑣㜷㤸㈰㐲㄰㈵㠸〱愸摦搸㑥攱慡攲〴摣扢っ昳昹㕥㤲㥡㤴愰㑣㤲愰ㅤ挰攵㤴愹㐰㡤摤〰慡㠷扢㜷搸㌶昴敥搴㥡〶愰敥〲挹慡㑦㕦〵敡搴愳㥡㌱捥㜴㌰敤㝤敥㥡㍡搴〹㕥㐰㔳愲搶㤷挲㔳㜷㈳㤲戲扦捡㜵攸㠶㝡晥晡戵捤愸搹㐰扦て㤶愴挲散㠵攸搴慦㙣摦㠰㔸㜹改昹㑣捤〲㠲㠵〰㉥摦散㙤愱敡㝥㈸㑣挰慤昷愱搰㘲〰昵㈰㔰愹㌰㑢㠰㌹㤷扡ㄲ㜱㌸ㄵ挶㔸〶㡥搳㜹㜵搶收㜶㍦戰〳㥡㐲㜵㜸敡㈱搸㉤㝢愲㕣㜳搶搵昳挴㠵㌶愳㝡㕦摦晦〸㉣㝤㡡晤搸攱㄰搷戹㝤㝢捣搵摣㐰ㅡ㤹挳㌹晣慥挱攲㐰㕥㜶扢㕡㜲㌳昳ぢ昳〳㌸愳戶戲㌷戵㜶㑣捥づ散户挲散挷㕥㜴〱㕢搲㔵戴晣捡㤵㘶㔶攷慣戳㕡㜳㘷㝥ㄱ昶慡愵挰戰晦愲㤴慦〱ㅢ㌱敡戳㙤扦晡愰㠹敡㠲换攷攷愶㘹昵㉥㥡㙢㜵愰扣㄰ㄵ㠴㘰㙢搹愳㑢㝢〶㝡捤攱㌹攱㑢戸㌹〷㉦㘲㠳㍦㍢㉣户㜴〵㜶㤷㘶戶攴收ㄴ㝡戲扤㍤晤㈶ぢ〳㡢㕢㝣戹㘱扥戹ㅣ㥢昹㝢攷㡢㜲㐴愷㈵㠷㠳搳晤挵㤵摣㤷捣慣ㅤ㕤㠱挹㕣捦㥦㥢搱搳㕦㐴㌴㔲㡡っ户收㤶慣挸慦挶㍢㐰㠳㝤晤㜳㔲㉢㡢㕦㠸㔲挱昳挲扥愴㘸㔴㠳㙡㘸㔰捤つ捤㥦戵㝣㡣㠳搱扡挶攰攵㡡㉦㉦捣昳㔰攵㐰愱㈷㍤挸㌳㑤ㄲ㑢〴戰㠹㐰捡搰攷㝦っ愱㡤㉣昰㜰㤹挷㍥㘲挱攳〳㑣㙢挵昱㔶捦㥤散搲㡢㔵㕣摡搱㈹㈴㘷㐴ㅡ㘰慦㌹换收㤶て搶晣慦摥㔲昲㜳㤳扥㝡收㕣㕤昳㑡攷ㄸ挶㐱㜸愴㔵㠵㐸㘳㡤㐲换㐴㑤㈰㔶㕤㉤〳㌹㤱㘱つㅤ㔹づ捥挶㔶昸㠸摣晣㔴摡散挵づ㍥㡥晥㡤戴㄰㉥㜶攱㤸㜸搱收㜵攵晢晡㔲慣㜲慣慥㑢㌲愹㕥戳㌹挷〵㤵〵㍤晤㍡〷㈰昵搲㈶愵搶㠰㤴㕡㈳愴ㄱ戹挵㍣搹㈳㘱摡捡㉦㑦ㄵ㝡〶㔶昴昵㘴㥡㠹昰昴捤ㄷ愲慥攲ㄹ挰〷慢㜳㌹㝤㐹昵捡㡤戵㠶㠱攲㥥㠲㜵㑡扡㡥挵㡦ㅡ摤愰っ晣㔳㥦昱攰〷㝡ㅥ㜹㘸攸㉣慣㜱㝣㈸㕤㤱愴攵㉤㡥㌰㜹扤挵愵〳改㥣ㄴ捦㙤㤰慡㑤㠸㌲挰扢㠹㐷㈷㌶㝡㉡〰㠳〷㕦㘰㝥㍥㤵㥤㡤愵昵㝣㘱㤸晤㔶㕤㌳㡡㤶㕤㑤㈱挸㜳ㅡ㕤㌸晡㠳㈳㐵慢㝡戲㘶愱㤹㠴㈵㔸㡤㙡攲〹て挳㉡㐳慣㑡㌴晡晣晥攱捤㕥㜱捤㜵㙣㑤戴て挰戸摦㑡㥣㕢㘳晦昵㝤摡愷㌳敤㠱㠰昵㠸㐲㜶昴㜲收㠹㈷㐰㤸㥦㉡㠱ㄵㄴ攸〱昰昳慣㐱㜵搹㔴ㅥ㤹挰挱ちつ愱㈶㜹ㅦ㡤㠷㌹㥡㜱昰㐱㑥㠱昸㈵㈳挳㕤愷㌷っ敢攰㐶戳昳㤲㥢戱〴戵摣捣〶慣晥㤵㙢㜱㜸㌲昸ㅡㅡ㥡㔰搴㐶昵㥥㐷㑤戴㌰搶户挴㤴㘳ㅤ㙡㍢㈴挱㌸〴㈹ㅥ换挶〲晢摤愵㌵ㄱ扥晤㔵㍤㥥ち〴㜴㉦㠴㝤〱挵㐳づ㡥〷㜸捡挵㜶㔱ㅦ㍤搰て愰戸愱捦㜱㠰敢愹愵㕥〴捡㈷㤷㑦戳愷㤴慢慡㔷㔴㉦㠱捡㥥㔱慦愴㤱㤷ㄱ㘲㠷㔳慡㠰〵㔰㠷慥㠰慦㔲〳户㉥搲㠸㡤愸搷㄰㜰㤲散㉡搵〱挸攸㐱ち晥搵㕢㘰ㄵ〵㔶㔳攰㜵〸戰㘴㡤㌵挰㐶㌹ㅥ㉢扦㡥收攱慥挳㈱〹㜷扤攵㌲㍤㡡ㄴ慢㐶ㅤ㐱搳㐷搲㌴户晦㉢ㄳ㈷换挶摦愴挰㔱ㄴ攰搱〰て㠱愳㈹㜰っ〵㜸㕡愰摡攱ㅦ㠱㌶㠴挳㜹㠰㐰ㅣ晥㉤ㅡ昹〴㔸㠵挳扦つ敡搰づ㘷昵ㄳ㠷㝦㠷㐶㘰㐳敥〶挰捡㈴㑢㌳㍡ㅥ㌲晡〴ち㌶㝡ぢ㥣㐸㠱㤳㈸挰㔳ち攲昰㤳㠱挹㡣㠱㔵㔴㕥摢昲昰昵愹㄰㠲慦㜹㔴挱㠹搶㔵㌵㑦愳搵敦搲㉡㡦ㄵ㌸〲〸㍡㠵昱㍤ち㥣㑥㠱搱摥〲摦愷挰ㄹㄴ攰㈹㠴㙡㕦㡦〳㙤〸㕦㙦〶ㄱ昱昵㤹㌴挲ㄳちㄵ扥晥ㄱ愸㐳晢㝡㑢愸攱捦愷捦愲ㄱ挷搷㍣捥攰㤱愷ㅦ㐳㐶晦㠴㠲㍣敡攰㈱㜰㌶〵捥愱挰㌶㄰㄰㕦攳慤㌲慦敥〰㉦㡢㜹昸晣㍣〸挳攷㙤㉥敢㉥㥦㥦㑦敢ㄷ搰㍡㡦㉤㔴㝢㡣㘷ㄵ㠶昰ㄸ㑦㌲㠸挷搶搱挸㤷㠱㔵㜸散㘲㔰㠷昶ㄸ㡦㍥攰捦愷㉦愱ㄱ挷㘳㍣晦攰攱㤰㑢㈱愳㝦㐶㐱㥥㡤昰㄰戸㡣〲㤷㔳㈰〲〱昱搸捦㠱㜹㜴愰㜸〱捥挳㘳㔷㐲ㄸㅥ㑢戸慣扢㍣㜶ㄵ慤㕦㑤敢㝣昲㔴㝢慣ㄳ㌴昱㤸昱ぢ㠸㙣㠶〱㑡扦扣㉣㌷攴㘸㔳捤㠰愶㌸昲㤷戴摤〵慣挲㤱搷㠰㍡戴㈳㜹㠴〲㝦㍥㝤㉤㡤㌸㡥㥣㡤㤰攳㈷搰㥤收㜴ㅤ挲晡㔷ㄴ攴ㄹぢて㠱敢㈹昰㙢ち昰搸㠵㌸昲〶㘰㐱愷㕦㉤扤搲攷攱挴㥢㈰〸㈷昲搸㠵㘳㤹㡦㌲扢㕢扤㤹㤶㙦愱攵㘵㉥〱〴ㅤ㠱㕢㈹㜰ㅢ〵昶昵ㄶ戸㥤〲㜷㔰㠰㈷㉡㥣㈸㉣ぢ搲㌱摦㐹㠱扢㈸挰搳ㄶㅥ〲㜷㔳攰ㅥち散て㠱敡㠲攴愹㡢㈱慡晥㠱㄰㤱ㄲ扢㡦㐶づ〲㔶㔱㘲て㠰㍡㜴㠹㜵㐳つ㝦㍥晤㈰㡤㈰㈰昷挱㠰㤵㐹㤶㡥昹㈱挸攸摦㔰㌰攵㉤昰㌰〵ㅥ愱㐰ㅡ〲㔲㘲扦〵收㔱昵昱戲㥦㐷愹㍤〶㘱㤴㕡捥㘵摤㔵昵ㅦ愷昵㈷〰晣摣㕦摤挸ㅣ〳扢㑥慥㕤昸㤱戰㘹攴㤶昵昷っ㘰昸捦扡㌳扢㘷〰㑦㠹ㄱ㌹〰〴㘵扢㝣㉢㤹ㄶ戸㤴㈶㤷㤶ㅢ戶慦㘵㔵慣㍦㙣㔷换㜷㉦㐸㑣昴㘰㕢㑢ㄵ慥ㄵ㡡愱㠴㘴挹挲㈳㡤㕦愴㌵っ㘵敤愰攲愱捤㘵っ㌵愹晥㘱〳㤷摦㌹つ晤㕦慣㜸㐸ㅤ挲晥〵慢つ慡㠴挲昰昳㜷〸㜳〱㠴扢敦ㅢ慦㈲慥戳ㄷ慣摤〱㉥㠲㔸戴ㄶ晢㜰捦摣晥㈲愶ㄱ〱ㅢ挳㈴㜱愴ㅤ㕣㌴㌸㔰挱㐹慤ㄹ㘳㜳㜰㍥㜶㔱㍦摦㤷㑣ㄵ戲㕦㤰㜹㈱昲㘶ㄵ㠹㑣昱㍥攳搲ㄲ㡣昰㜲捤收攰㘵晡㤹〷ㅣ㍥捤戱ㄵ戶攷ㄶ扡ㅡ敤捥㍡㌲搵㑣㡣㉦㜳㑢〹㔸㉦㜳换ㅡ摦摥㈶㕥愶挴愷㌷㝡捤㌱愲㔰㐲㘵晥愳㜳㥤改㈲搶㡢〶戸ㄸ㘰㠷愴㤱敢摣㘲昹㑡挳㉡ㄳ㜳㜷㍢戴㜷㘶〰㠷戴㑡〶昸㤲捡ㄷ愷㜴攰㤱㈶扢㠴㤴㤴㤱戱㤱㡡㕢㤹〹戶㥦捦㔸愲㈸户㥣㕣㙦㑥㔷搶晢㝣㤷㑦昷㌹〱㤶㉤ち户〰愱㡤㉣㐱愱㥦㜵㥦㌱㘲㉢ㅡ攳ㅣ㝤戳㝡㌷改戸㐶㌸㌴慥㔳戵㜰㍤戱㌰㠰㌷戹昸㕥㜶㉢㥢㑤㉦㈶昲〳㍤㔸㤲改㕤㍢㌲㌷户㍦搳㍢㤸㌵㘵㍤挷改慦㘵㔹攷ぢ㔱㕥㜲㉡摡㉡慢㡤昸挵㜶捡㕣㝣戶挸㜹戳攷㌳㉦敡㉡晤㝢昴㘸挶ㅦ〰ㅡ愷捤㑢愲㘷つ攸愷敤㍥㡥㐷㡡㍥昵愱慥〰㑡㘹㜴昹㐸愲㝣搰〶㕤㕢つ㠹㝤ㅡて攷㤴捥㠵㐹慢㜳㠹捤捦攳㙢ぢ㔸ㄸ㜶㤱昶散戱㐸㕦㠸戲㐲㍥慤㡥捦㌰戰戲昵ㄹ㕢〹㡤愰搷㤳晦戰㠴㘵晦㍦㥤捦ㄸ㌴㄰㌵㠸ㄲ戰㠶㘹㕣摤㤲㠷㔰〴晦㌵㄰搸㈲慢挰㤰㘱摡㝡㤴㥡㕡つ捣ㅡ愶㔹摢㉣晡ㄹ㔲㜱㙦㝣挵㙣㉤搴ㄸ㠱晥㙦㡡㔳㥡㌷て㝥㜹っ搳㥥㠵㡣晥㌳〵㡦昴ㄶ搸㐰㠱攷〰晣㍣ㅢ㔴摤搹搴㍤收挴㜱慤扦㡦慢㐹捤㝤㕣㔵㐳㔳㌵昰㈶ㄲ㡥㜱㘱㘵捥ㄸ摥捣㘳㔰晡㜹㤸㝤攴攱㠷愷㐱搶愷㡥㜵挵㍦ㄶ〴㝢昸晤ㄷ挶晦〲㠰攲搹㥥敡愱㉦て昴っ㌱昴㍤つ㈲攲搳㤷㘸㠴攷㝥㉡㠶扥慦㠰㍡昴搰㤷攷㠳昰攷搳慦搲〸㤳换㥢㠷㠴㍣㝣晡ㅡ㘴昴㕦㈹㜸㠶户挰敢ㄴ㜸㠳〲㍣㔳㈴㐳摦㌷㠱㤵ㄶ㠱㑡换㘶㕥攳摥户㈰㠹㜱敦㔹㉥搳㘱㔲慣㐵愰户㘹晡ㅤ㥡扥〰〲搵敥㕡〷㥡戸换昸㍢㐴㍥捤㤴敦㈲㘸㡡ㄷ摦愵㙤ㅥㄹ慡昰攲㍦㐱ㅤ摡㡢㤷㐲つ㝦㍥晤㉦ㅡ愱〷㜹昳㝣㤱攳㐵搰㥤㥣扣㠷戰晥㌷〵㜹昶挸㐳攰㝤ち㝣㐰〱ㅥ㐷ㄲ㉦㝥〸㙣㑣搵㤴慦戳捥摡攳挷㤰㠵ㅦ慦㜲ㄹㅦ㔳㡥晤ㄳㅡ攷㉢捣敡㝡〸㔴晢㤱㘷㠷㉣㍦㉡㠸㙣敡㉥㡤扡ㄱ㙡攲挴〶ㅡ收戱愳ち㈷㌶㠱㍡戴ㄳ㙦㠱ㅡ晥㜰戶㠲㐶㄰㤰㥢㘷㤴ㅣㅦ㤱㘰㔷〷〳㌲㝡ㄸ〵㜹㝥挹㐳愰㤹〲晣〸㥥扡ㅤ〲攲挴〰戰㤱㡥ㄳ敤慦㔴㜸捣扦㐶㐰っ晥攳戱㈵挷敥㤶攵㠸㕢㘸㜷㈴敤昲昸㔱戵晦㜸收㘸㠸㘶换ㄳ㐹攲慢㈰㡤昰㘸㔲㠵慦㐶㠳㍡戴慦㥥㠰ㅡ晥昰愶て㡤㈰㈰㌷捦㌱㌹㐹㈶挱昶搵㔸挸攸㜱ㄴ攴ㄹ㈷て㠱捤㈸戰㌹〵㜸散㐹㝣戵〵㌰㡦ㄹ㉢扥扣攱攱戱慤㈰っ㡦晤搱㘵扤戵ㅣ晤搶戴扥つ慤㍦て㠱㙡㡦昱㤰㤲㔵攳戶㠵挸愷㘹戹㍣搹㈴㡥攴搹㘱昵ㄲ戰ち㐷戶㠱㍡戴㈳㜹ㄴち㝦㌸㜶㐲㈳〸挸捤昳㔰㡥㥦愴㌵㔹㝤搰〴挸攸ㅤ㈸挸戳㔲ㅥ〲ㄳ㈹㌰㠹〲㍣㍥㈵㡥晣ㄲ戰敡挵㥡摡㔳㔳㤸戳敤〴㐱㌸㤱挷愷ㅣ换慥挵㥡㥤㘹㜹ㄷ㕡收㔱㈷㐷〰㐱愷㤰㈷㔳㘰㔷ち晣摢㕢攰换ㄴ㤸㐲〱㥥㡣昲戰昰ㄵち㠴㈸挰㔳㔳ㅥ〲㘱ち㐴㈸昰愱户㐰㤴〲㌱ち昰㤰㤵㠷㠵㌸〵ㄲㄴ攰戹㉢㉥㘰ㄸ㐹㘰晥〵改㜴㙦ㄱ愷㘰㄰收㙡㌷愷戰ㅤ〸㜳㜰昱〹㜰㑥㘳愵㘰昰㥦㌳っ㐱㄰㈷㌵愶摡㔲㍥㤴ㄲ㈷㘱㤴ㅡ㙡㐰㡦つ㍥㥦㡦㠳㝡愵㜷㠳扡戱㍢㐰搳戴戹攱㠸っ㉢愷搹ㄶㅢ㈰挴愱愵㜵㌹戱搶づ㝥㥡㈰㘷搵摦慦搲ㄸ扥ち㠰㠱扤愴愳㝡っ挴捡㈸昵㜵㍡〴㤵〱捣慡慦㌸〲〴㠲敥㈴ㄵ挴㡤㡦㠱㥡㈱挱㔴改ㄹㄴ愷㌴敦〰愸ㅥ敥敥愲摤㤹ㄴ攴挹㌳て㠱㔹ㄴ㤸㑤㠱ㄱ㄰攰㌸㐸捦〱㔶ㅡ扡昰〰㤹愳挶㕤㙡扢㐳搹㤳㙡㜳愹戶㠵㑢㠰㈹〹戰㡦昵改扤㈸㌰㡦〲㍣㈴收㔸㜰〹捣愷挰〲ち㙣〵㠱敡㍥㘱ㅢ搰㉣㥦㉥㠴挸愷改ㄳ戶㠵愶昸㜸ㄱ㙤㙦〷慣愲㑦搸〷搴愱晢㠴㌶愸㌱慤㝡㌱㡤㈰㈰昷㜸㔰㥤㥣㈰攸昸㘲〹㘴昴㔲ち㑥昰ㄶ㔸㐶㠱㝤㈹挰㘳㙣搲㈷散〷慣昶㘹敥摤户敥て㔹㜴ぢ㍢扡㡣㡦㉡挷晥㜵ㅡ㍦㠰挶㐳㄰㘰㠳戲㔷㠳づ愲ㅡ㔰㌶愵㙦㈰捣愶ㄴ㠶㠸㌴㈵戰㜸搵慣㘳愸〸㈴㌶戹ㄹ㐵㈱㙣㌵愳㙥㐴㘰ㅣっ搰㌸㙤慥㌵㌹㑢搹㔱挶㈰戳㈹慤㈸〱㌹㈹㜱㌹㠵㈶㈹慦㙥㍥㐹㠸㐸搱㘶㘰㕢戵〳㜳㥡て㥦㐸摡㈴ㄵ挴㡤㌷㥦愹㤰㘰㘹敡ㅣ挵㈹捤㝢㜷㔰㥤愲㈵挱慥收换㈱愳㔷㔰㜰㥡户㐰て〵づ愱挰㔷㈱㈰捤攷㔰㘰愵收搳改㔲ㅢ㕢戶摢㑢戵㍥慡敤〵㠱敡捡㍦ㅦ㌴慢昲昷㐳攴搳㔴晥〵搰ㄴて攵㘹㝢㈱戰㡡捡㝦ㄸ愸㐳㔷晥扤愱㈶ㅥ㉡搰㠸攳愱㝤㐰㜵㍣㠴愰攳愱㈲㘴㌴扦㑦慣ㄶ㝢ぢっ㔲㘰ㄵ〵㤶㐰㐰㉡晦㙡㘰搵て挴摡㤳㜸愸戶㙢㈱㠸㥡扦㥦换㌲て摥搹㠵㜳㌸㉤ㅦ㐱换㈹〸㐸㡡㡦㈴㘶愷搸㥦〵戵晡㙣㐱捤戹てㅥㄶ挱捡㈶㑥㠰㉣ㄹ㔸摢㡢㔳㌷っ昲慣㠱ㄵ攲晣捥㘲攳〴㐴扥㠰㜵㡦愶敡㌷挱㑡扡㝣ㄳ㙣昸搸慡敦愵㠸ㅡ㌹㘹愴挶㝦摣㠷戵摦〴㈹改㌳攱攵㡦㈷㔰㠷㤷㜱ㄴ昲㌴㜶㐱㑦愶㤰㉦收㜳〳㙤㑢㜰愲慣㡤摦㥦挹㘱搱愳搳㝦㉣㉣㝡挶挹㡣㌵昵昳ぢ扤慢昸㍤㠶挰愱晤昹搵晤㤲ㅡ㝦㤱㥦攱ㄱ㝦つㅢ挶㘸戸ㄴ㈲搷づ㜰㕥搰㐴㐲愹慣㡦㐱挴㉤㡤挱㥣敤㕣攳㔸攰㤳扡㘶㜴㉤敥㡥㘶㌳搹㜸㌲㥢㘸て戵㐷㘲攱㡥㔴㐷㝢㈴ㅢ㡤㥡搹㤸ㄹ㡡愵㈳搱㜰㔰づ㝦搰挶户愰ㄳ㕣㘱㕢搰挷ㄱ敢㜱㌰昲晣扤挰㌶昵㈴〶㔳㠵ㅤ㤵㡣捡㉡戳㘹搸戰㥡戵昵㥡ㄳㅣ愵敦㙣ㄸ〶〷㔲晥㈳攰慣敡〵㜹㙦愵捡戲愰㌲扦换愵㡦㐷㤲昵〹〰㠱㘰ㅦㄲ捥〴ㄹ㈷〲ㅤ搱㌵愳㕢搶㠵昰㘱摡愲㜱ㄲ㈸愳㐱挱ㄷ㈱㥣㙦㐴戰㐶ㄹ㈷㠳㍥ㄲ㜴搷㤱㌵攳ㄴ搰㐶㠱㔶昹㡤攵㘰扦㙤㕤㑦㘰戴ㅢ〸挶ㄳ㝣て攲㙡㈵㤸㔲㝣愷ㄳ〳㔹敥〲愸慣昲㉡㡦㕣戲愲㠱㠱㌳ㄱ㄰㘱㐵㔱㝤愰戰戲㔴ㄶ㜶ㄱち㔲搸㘷㐲づ㠵㍤㘰㥢㌶㝥〸摣㉡㙣ㄶ㙥㈶ㄶ捡㜶㈴ㄳ挹㔸㠷ㄹ㙢㑦挴㐳㘶㌶ㄹ㡢㠶㌲㘶㉣ㄳ㌳㠳㜲㈶㠴㜱晤〸㍡挱㔵戶〵慢戰㔷㍢ㄸ㜹敡㜰㘰㉣㜰戵ㅣ〹㘱㘱㠸㔳捦〶㑢㥦〳㄰〸昲㥣㠷㈴㠷㑥搵昴愳愶搳㌴扤ㄴ㍣搲㘱敥捣挸㌶㄰昰戳ㄸ晡㈲㌲扦㐹戳挰㡣㡢㠱㔹〹㑦㐴㔳㤱㘴㉥㠷愴㈷㈲㌱㌳㥤㐸㘵愲攱㔸㉡㤶っ㜵㐴ㄲ愹昶㔰㐷昰㈸㕢㐷㕦㐲ぢ㐷㍢搸愵挴㡥㜱㌰昲搴户ㅣ散㌲㘲㠸㐶敥㙦㠳㉡ㅥ摦て㔹愹昵昸㌲㔰㙢㍤晥ㅤ㈸㐹ㄶ慦㠴㈹㜸晣㜸摢戴㜱ㄵ㜰㉢攱敤㤹㜸扢ㄹ捡㐶搲昱㜸㌴ㄶ㠹㠷㠱㤸〹㈴扣㈳搹ㄱ㡢㈴攲戹愰ㅣち㘱搶慦㠶㑥昰㐴㈷㜱搲扣㑥㜲㌰昲搴愹挰挴攳㡢摣ㅥ扦〶㉣㝤㉤㐰㈰㜸ㅡ〴敡㝡晣扢づ㤳㕦挸戰㍣㥥㘰攸㘶㐶换㘳㈰攲昱㕢㠰搹晤㐲㈲㥢㑥㘷攲搹㔴㌲ㄳ㠹㘵㜲戹昶㘸㍣ㄶ㡡㘵㍡愲愱㈸ㄲ㥦㠹〵㑦户㜵昴慤戴昰㝤〷扢㡤搸ㄹづ㐶㥥㍡搳挱敥㈰收㜸晣㐷愰㡡挷愷㝢㝡㝣㥡愷挷捦㠲㤲㘴昱ㅥ㤸㠲挷㝦㙣㥢㌶敥〵㙥㈵㍣ㅢ㡥㜴攴搲㘶㉥㥢敥㠸愲㡥愷摡㍢愲㘹㌳㤹㠸户㘷㐲搱昶戸㤹ち捡搱㄰㘶晤㍥攸〴捦㜶ㄲ㈷ㅥ㤷㔳㈱づ㑦㥤〷㥥㜸㍣改昶昸㐳㔰搳扦〱〸〴捦㜷㤲攳㔵挷㉦㜰㤸戳㘸㜰〳挱㑣㠲㈷愱慡搶㌹搱㍥㐵っ㘴戹㉦〶㔵㝣㌲搹搳㈷㍢㝢晡攴ㄲ㈷㥥愷㘱ち㍥戹搴㌶㙤晣ㄱ戸攵㤳㜰慣㈳㥥㑤㐷戲㌹㝣㉤㉥㤶㡡㤸敤㤹㘴㍣㥥㠸㠵ㄲ搱㔰㌶㤴〹㐷㠲㜲昸㠳㠹㕢て㥤攰㘵㑥攲挴㈷㤷㍢ㄸ㜹敡㑡㘰攲㤳ㅤ摣㍥㜹ㄶ㉣晤㘷㠰㐰昰㉡〸搴慤㠵㔷㍢捣昹㡣㙣〳挱㍣㠲㤷㘹晡㤷㑥㐴慦㄰〳ㄹ晦昹搴㌵愰㡡㑦㌶㜷昹挴㜸つ扣扡㑦㔲㌵捥搳㔱搷㍡㤱扦づ㘵㌸敡㍡攰昸昳ㄹ㙦〰户ㅣㄵ㡢愵㔲搹㐸愸㍤ㄴ㐵㘵㑦㠵㘳改㘸㈲㤷捥㘴挲戱㜰㉥ㅡ㡦㈷㤳挶㥢㈵㔱㌳㥥〸㜷㘰㜶ㅡ㡥㈵戳戱㜸㉡摤搱ㄱ㑦戵挷㤲愸㜳戱㐸㌶ㅤ㡥〵㜹づ㠴收昵摦愰愳摦〲〸㕥敦㤰摥㈶改ㅤ㤲㝥敤㤰㑡㔲敡㈶㤰挴挵挳㙤ㄷ㡢㍢晦㐹㤵㝦〱〴㠲㍣敢㐱㥡昱ㅥ搰㡡攷㤵昴戳挶晢㈰㔷㍦㥣㍥〰捤攳攱㜴㡢㙤㑡㍥㉢㙤ㄵ挸㘲愶昹ㄳ㠸〷㙦〵㤳攵㘰㌰㌶扢㈶愵㈲㤱愴ㄹ捦㜶㠴㜳愹㔸㍣㤳改㐸㠱㄰㡤㠷搲ㅤ昱㐸㈲㥡敥〸摥㘶敢㘸㥥摤つ摥敥㘰㌸愷改ぢ摥攱㘰挲扢搳戱㡥て摡㌹敥㡦㐶㜳改㕣㈸ㄳ㙢捦挵搱扤㠷㔲改昶㔰㉣ㅢ㡦㥡㠹㔰㌸〷㘲昰㉥挷㠲㥦昶㜸摥㠴改搳〶戱㝢ㅣ㡣㍣㜵㥦㠳㌵ㄳ㠳㤰摣て㠰㉡㤵改㕦ㅦ㜸㜵昳晦〰戵戶㥢㝦㄰㑡㌰㠲㔷扣〰㔱㙦㜸㘶㐴摣搲〲摣㜲㑢㍡㡤㜲敦挸㈵㔱㙦挲攸搷㔳愹㡥㔴㈲摡㥥㌲㌳戹㑣捥㡣愷㜲㐱㌹㘲㐲ㅢ㈳愱ㄳ㝣搸㐹㥣㌴戰㐷ㅣ㡣㍣昵ㄸ㌰㈹晤扦㈱㌱愵〷㉢㕦㔶搳㘳〰〲挱挷㈱㠰㠰㑦㝢㜵㍡㑦㌸㑣㝥挲挴㉡捦攵っ㙤つつ晦㔳㘰㔶㡦㤹㕣攷搸㕤㠷ㄸ㜸㉥㌹攸㍡㔹㈲愳慦㔱戹㝤〶㔳扤昸搹㠸㐵搸攲ㅣ㈰改㡢戰㈹搶㘴㙤㌴て㌹昰㤴㉣ㅣ㜰㄰挷㝦搵㍥愸ㅣ㌷摡㜹㤳㡦扡㝤戶㉤戶㠰晦〵㤴摤愶挵挲㡡㔴㥥㈹㌰㜵㘸㜹㔸ぢ摢㤶㘵㡤㘹㍥て㝦㔰㐶㙦〷㠲搴㘱㈰晥摦㠳扡改扢戵㔴ㅢ㔳㍥昶捤〳晥㤳㝢戱㜱扤〹敦㔳㙣捦㔸㥦㜶搲搰〶捣戹搴㝡㠷㍡摥㑥ㄹㄳ慥㥥〱㔵㕡搸戳慥ㄶ㘶散〰㤱晡摤昵㌳㥥捤敥扦㘱㈹〸㤳㝡ㄲ㤴㕢㕡㠳捦摡昱ㄹ㕦〲㙥㌷扢ㄴ㐶慥敤ㄱ㍣摡㔳ㅤ戱㘴㈴搹㥥㠸㈵戲昱㔴ㄶ㠳慤㑣愸㈳ㄱ〹晥搹㐹攳㡥搰〹㙥㜰戰㥤㠸㍤攷㘰攴戵㍥て㡣攳㘹挳挹摦攷昵㝦㤰㕢㠳㜴㡤㘶㙦慤搹㌷㙢㜶挶挱ㄷㅣ㝡㍦㤹㝤〴㕦㐱㑡搴㑢㑥扡㐲挴㐰㤶晢ㄵ㔰挵慦㡦扡晣㕡㥥ㄲ㍣攲改挲㔷愱㈴㉥㡣挱ㄴ㕣挸㉤㍦㕡㌳攲挰㉤ㄷ㜶挴挳昱㐴㍡ㅡ㑤㐵挳搱㔸㉣ㄳ敦〸挱㡦㤱㜸㉡搳㤱捤㠶㌱㙡〸捡づ㈱ㄳ㤷㠰㑥昰㜵㈷㜱搲㜳扤攱㘰攴愹户㠰㐹捦㜵㍦ㄲ㔳敡戹愶㠲愵㜷〳〸〴摦㠶〰〲戶㈷㘴㑡㔰㜶挷㍢づ㤳ㅦ㌷戰㝡慥〱㠶扡㘸晡㕤㈷愲㤹挴㐰㤶晢㥦愰㡡㑦㙥㜶晢㠴㐳〳㤹㈶摤攸改㤳㝦㌹昱散〹㔳攸捤摦〳㡥㍦㥦㌱ㄷ戸攵㤳㔸ㄲ扦㑥㤴捤㠴㌲ㄱ㌳ㄲ㡢㜴挴摢搳昱㑣㉥㤵捥㘲搲㤱捥㘲㑥㙣散㔵ㄲ㙤て愷㔳改㔸〷㠸戹㙣㉣㥡㐸愷㐲㤹㕣㍡㠴㘱㝥㉣㤹挸〲〴戹㌵㐸昳㝡ㅥ㜴㌴㍦㡥ㄲ㝣摦㈱㉤㈰㘹㈱㐹摣ㅦㄴ㈹ち㠸愸晡ㄸ戸㜸昳ㄷ戶㌷挱挱㈲㈶昹㑢〰〲挱㑦㈰㈰㌴慦攷〰㙢㥣㌰昹㝤〴换㥢晣攴㠲㍥〰㐴搵〰㈶ㅤ愸て㈴㠶㠰摣㑤愰㡡㌷㉦㜲㝢戳㌴改扣搰搳㥢㝥㈸㐹つ㍢ㄸ愶㔰挳っ摢戴㤱〲㙥㜹㌳ㄹ㡥㈷㔳搱㙣㌸ㅣ㡦愴㘲戱㕣㉥ㅤぢ㐷摢摢攳戹㕣㈲㥣㠴㙢㘳挱㘱㑥㜲搲搰〹㌶㍢㔸㠶㤸㜶㌰昲搴〸㘰攲㤳㜳㙣㥦挸愴㌳〷㤶㕥づ㄰〸戶㐰〰〱敦ㅡ㌶搲㘱ㅥ㐷㠹つ〴摦㈲挸搳戴散摦ㄱ㕢㐹っ〱戹㐷㐳㐵㝣昲㍤㑦㥦㥣收改㤳㌱㑥㍣〳㌰㠵ㅡ㌶ㄶ㌸慤ㄹ㠳挰㉤㥦㠴㔳愸㔵㘸㘶㈱㌳㥣㠸㘱㠴搳ㄱ㡥㈶戱攸ㄲ捥㠵ㄳ㈶晣㤲〹㡥戳㜵昴㉡攸〴㌷㜳㌰㘹㜵㥢㍢ㄸ㜹㙡㉢㘰攲㤳ㄳ摣㍥㌹ㅣ㉣㝤〴㐰㈰戸㌵〴㄰昰ㅥ㉦㜰㈷㑦㤸㈷㔳㘲〳挱㐹〴挷㠱愸戶㜳㈲晡㌶㌱㤰㠱晢㔴ㅢ愰昸攴〸户㑦㑡慤㙥慤愷㑦戸㈱㘷㈵〲㄰㍥㤹〰㥣ㄵ摥㌸〹戸攵ㄳ戴戰㔸戲摤㑣㤸ㅤ㤱っ㈶㥡搹㔴㌶㤱㠹㜶挴㜲昱㐴㈴㡥ㄶ㤶㌱㑥㉥㡢攲㈳换敤㤸搱挴㜲ㄱ㡣搸㌳㤱㜶づ搹㐳攱㄰愶愸ㄹ㔴㌵㌳戸㠳㙤㕥㥦〲ㅤ㝤㉡㐰㜰愲㐳㍡㡤愴敦㤲㌴挹㈱㤵愴搴㑥㈰㠹㌷昳戶㌷㈱㠷ㄷ㈰愸昲〳㠰㐰㜰㘷〸〸㑤㝡昳慡㍥㙣ㄷ㠷昹㝤㙡㙤㈰㌸㥤攰ㅣ㘸〴㈷㠳㈹搵攰㕣㘰㔶㤶㔳昱㘸㐷㌲㡥ㅦ㐴敢㌰捤㔸㍡㙣戶㜷㠴㈲愱㙣㈶㠹扥愷㈳㤹㑣挶㠲扢摡㍡晡愷戴昰㘵〷㍢㡦搸ㄴ〷ㄳ摥㔷ㅣ敢ㄷ㤴慣㐷愳搹㔰㈸摤ㅥ挶挳㌰ㄱ换㈶㈳改㔴㉡ㅡ㑦挶戲搱㔸㍣㤱挰摣㈶㈸摢㠳㑣摦㠵戴挷つ㐱愶㑦慦㈳ㄶ㜱㌰攱㐵ㅤ敢ㄷ㤷慣㘷㤳㘹㑣戴㜳ㄱㄳ㌵㌷㤶㑥㐴㔲挹㔰㌸ㄶち㜷㘰㍡㄰㑢㠶㌳挹㘰捣戱㜰〹敤挵ㅤ散㔲㘲〹〷㈳㑦戵〳攳搸㌴愰扥〶慦㜳散〴〲挶㐰㤷㠳挹㌱㄰㜷て㈵㘵㍦愷㌴㔸㜲㑦㜵愸㔷㠰敡㕣㙡㌷㔰㌹㍡搲㔷㔲㤶晢㝦愲搹收㤶㤹敥㔰慦戶敤〱昷㈹㙥搹㐹扤摥〷〹㈸㉤〱㜱攴㈲㑦㤳㐵愰搶捥つ㘶㐰㐹晡扦㙢㈰㠷晥慦换㌶㙤㕣ぢ摣㉡㘴昴㜹攱㜰㉣摡㥥㡣㘲㝥搸㥥㐹㜴㐴ㄳㅤ攱㑣㈲ㄲ捡㘵㔱挹挳攱攰㑣㕢㐷㕦〷㥤攰㉣〷晢ㄵ戱搹づ㐶㕥敢ㅣ㘰晦㤹㐱捡㥥戰㡣扦㥡㐱捡㕣㠷㝥㈵㤹㔷㄰摣挲㜴敤〵㍡ㅤ㙢摣ち捣捡㘷㐷㈸㥣㐲挳㡤㐷㍡搲ㅤ㤸㍤㘳㍤㌹ㄹぢ愷㐳敤ㅤ敤㔸㙦㑣㘶攳挱㜹戶㡥扥㡤ㄶ收㍢搸敤挴ㄶ㌸ㄸ㜹㙡㤱㠳摤㐹っ搱挸捤晤㍥㈹愰慦扡ぢ愸搴昱散敥㔹㐰㡢愱〴㈳㍥㝤㉦㈰㍡㥥㈵挰愵攳戹て戸㤵昰戸搹㙥愲㥦〹㈵㌰㘷㡢挵搳㔸慢㑢㈶㔳改㜴㉥㥣攳㐲㤲ㄹ㌱敥㉦㠹㈶挲㌹㌳㤹㐹戴愷㜲昸ㄹ挳㔰㉡㥣挶㍡㉡㜲㥢㡤㘱㠱㈵搶摥ㅥ〹㉥戵捤敢〷愰愳ㅦ〴〸㉥㜳㐸て㤱昴ㅢ㤲昶㜵㐸ㄴ㄰㔱挵㥤㐱改㜸㈲挸〶〷㑦攰攰㠳㌷攴㍦〶㄰〸㝥ㅤ〲㐲昳㝡摣ㅦ攰㌰昹攱つ慢攳攱户㍣昴搳搰㔰摣㍤戴㥡搷㡥戰㕤㙥㕥敢㘹ㄷ捤敢ㅢ攰㑢㈳昹ㄳ愵愱㈶㜷㌷愸搲㤰㥥㈱㤵㕢㠰㈲㔳搱㤰㌲づ昵㔹㕢ㄳ戸㑦㤹㠰㔲㑥攳摤攵㔴㙡㐸摢㝢㤶㔳づ㑡搲㤰㥥㠷㈹㌴愴攵戶㘹攳㉦挰慤㜲㑡㘷ㄲ搹〴晡戴㑣ㄶ㍤㑥㍢㑡〰ぢ㝢戱㘸㈶㤶换戶㥢㐹㌳ㄳつ慥戰㜵昴ぢ搰〹昶㌸搸㡢挴づ㜱㌰昲㕡て〵昶㥦㘹㐸扤戰㡣扦㥡㠶搴攷搰敦㈰昳㜶㠲搷㤱ㄲ㤵〷㕤ㅣ晢〶㌱㤰攵收敥㥥戸㜰戴摢㠵愵慡ㅥ昴㜴㘱〱㑡㌰攲搳㙦〳愲慡ㄷ㠱㑢㔵㝦〷戸攵㐲㌳㙣㐶戲㠹ㄴ㝥㘲㉣ㅤ㡢㐵㜳㤱ㄴ㔶㈷搲愱㐴戲㍤㤶㙤㡦㤸㤹㠸昱昷㤲㘸㈲㤱敡攸〸㘳㔴㤲㑥㠴㘲敤㈱㠸㈵愱㥤㑢挵㍢昰㕥㝡㐷㈲ㄱㅣ戰捤敢㜷愱愳晦〱㄰ㅣ㜴㐸攵㤱敤㉡㠷㔴㤲㔲摣ち㤴慡㙥㈰ㅢ愵慡晥〱慤㝣〸㄰〸ㅥづ〱〴扣㐷㜱㐷㌸捣晢㈹戱㠱㠰㕦㈱搱㑤㝥㈴㠰㥢㠶愲挹㥦㐰㙣㘹昴ㅦ〳㝣户晡慦㙤戸㜶㙦㈶攳㠴㜳挵㡦㌷捣挲㡦㌱慣愵晢ㅡ昱愶戵昵㝥㜲㔳挳搴捦㘶㡢㙢て㍣搷捥摢晦晥晢㥦㝣昲扦戰挳晡㔱㕥㌰愰挵敤㜱敢㘱挸戰㥦摢㜰㥥愷愷慢㝦昷搱晤㕢㥣㥣昱㡥敢㥢㕢挴㝥㤷晣㄰㘳㘷改〷㐱㐷㌹晢㘰㤳㥤摦ㄴ㤸㔴愶㌸㉦㈸㌸㙡㡢ち㈵㍤㝣愳ㅦ摢㤴㘰㑣收㉦㄰㡣㉢㘳慥昷扢户㉥㔳昱㑥ち㑥换㥢㔹挷㘲ㄱ扢晥㑤つ㡤㌵ㅦ㉢㤴愵㉡晢愷㍦昹㐲㌷慤攱昷㌲收㘶改㠰慤㍤摥㙥㥦搱㌳㈰㕦㠷搸〶㝣愵戹攷㘹昰攷㜳晤晣㠱挱戸晦㥦㈸㠷敡㠳挲㜵愳愸昴㍡㈳㘴搵〸攸攱戰愷㌸㉡愷㌵㤲㕡㡦〷挲㉡㔸戵㤰昰搶㜴搰㜸敤㈱搰搷扣㐷敢〹㡥攴㐱㙡晣ㄹ㥤晥つ㐷㔷㝦敥挷㝡㜵攱㡦搳搵昷㈰㌹〹㝡搵摦㕥㝦ㅢ㤱慥挷㐷愶㙡㍥㍥晦㤶捤愸晥昸㝣㤰摢㡣搲㐰㐶㈱攱㉤㡤敡㑣攰㙣㈴敡㑤㘸戰㘶㑡㘵ㅡ挳㕣晤〸㘴㔶㈸愵㝦〸㘸㡣〳つ㥥敢㥡㤸㔰慦㐱捥挹㙦㐰㙦づ㐶敢搹㄰搹戴㕣㥦攳㐸搶换㌵づ㕣攰㝡㝤扡扡〸㤲㤳㍣㜲晤愲㥤戹㥡㕣扦㘰㌳㙡扥㌸㝦〹㉣㔹㔹戹ㄸ㈱㘳㍢愴搸晡㔹挲㜶晦㜳搰昱晣愱つ攷㌷㘶换扦㤰捡㥦㌰㐵愵㥥搵㍦搸㔷㕢ㅤ㔸慡〱摤〶换敡㔲挴㐱戳㈴〵㉦〳㈲づㅦてㄶㅣ㝥㈵㜰㜱昸戳㤰㈸㌹㝣〷敡㜱㤷捦㑡攵㔵〸ㄹ㤳㐰ㄳ㠷挷搵㝡挸㤶ㅤ扥㈳ㄸ慤搷搸㜶㠷慥㘶搷㍡㤲昵ㅣㅥ㤵敢㉦搳搵捤㤰㥣㠴㐴㔷㔷戳摦㈱晡昵㕥搵散㈹㥢㔱昳㌹㝢敥晢㔹㔹攱㡥愲㌱〵㈹戶㝦搶㔳㍤づㅤ挷㍢〱ㅤ〲㐷摤〶ㄹ㠷ㄴ扣〳㠸㌸㉣っㄶㅣ㜶て㜰㜱搸㙦愱㔸㜲㔸㤴㝡昷㠱㘵挵㜲㉦㐲㐶ㅣ㌴㌸㙣㌶㙡攸㐳㤰㉤㍢㉣〹㐶敢㐳戶摤愱ㅤ挶扤㍤愹换昵ㅣ㘶戵换㔷愷慢㈷㈱㌹挹挳㘱昷摡㝥愹愹愱昷搸㡣敡㙦摤〷㥦戲攳搴搳㤰㔶攴晡㘹攰㤲敢扢摣戹㥥づ愶㕡て㤶㤵㙢㙥昰ㄹ㥤愰㐹㡦㤶㔰户㔵攴扡ぢ㡣搶㘷㙤扢㐳攷晡捦㡥攴㤰戹㝥ㄹ㤲㤳㍣㜲㝤㘳扤㕣摦㘰㌳慡㍦㜰ㅦ㝣〵㤶㘴搰㌷ㄷ㘹㙤㘹㔵慦〳㤷㕣㕦敦捥昵㍣㌰搵摦挰戲㜲晤〶㐲挶〲搰㔰愳昰㉢㜸㈱㜵㡤㥤㙤搰搱〴ㄷ㔱㥡扢㙤㤶㌴㌷散㡣㝤㐰㠳㡦收㑣散㔰㔷摢挲㔶昷扤㠴挲摣㡣㘳㘵愱扥㝡挷㐶愴㉦晦㈷㄰㐸っ搵㤷㡦摤〳㌲戸戶搸愳㤵ㅢ㜴ㄵㅡ搵㝤扡㈵戹晦ㅥ捥晦㡡搱㑥〲㔶摤攸㉥㐷㡡搶㝢㌵扡换㙣㐶捤㐷昲ㄵ㉡慤㤵㘹㔶㕦攳敢㐸㠷晤攳慢敡ㄲ攸㌸㉤㉣愰て〴㐷㌵㐰挶㈱㈹㝦㐹戵㠹慡摦戰㔴㘷攲㜷㕢搵㠵ㄵ慡〷㔳搵㜰愹〶戹扦㠶㍦㥦㑥㠱㠵㥡㍢〲㠸㤴攱㜹㔰㉣戵搷っ昵戸扦㘵㈵戰〵㈱挳〴㑤㑡㈵愱捥㠶㙣戹扤㉥〷愳㜵㌴㐴昰㌷㤴敦昱ㅣㅤ攳㐸づ㔹㜳户㠶攴㈴て㕦晦㄰搱慦昷昲昵㤹㌶愳晡㑢晢㡡摢㌳㝣〸攸㍥㘶っ〱摥挱敤㐰㤵晡摣て㉡敡戳散㥥㔰㉡㙦㑢愱慣㝤挱㌶㐸昱ち㡥㜷挴㔷㕡攲㤳㠰㡢敢扥㠷㘸㑢慥㉢㔰㤷㝢ㄴ㤶敢扥㠴㤰㌱〰ㅡ㕣㌷㙦㘲搲㝦ち㘴扦㕣㝦㔸㕡㝥愱搱ㄹ㜰挹〹捥捡ㄱ㈴㔳ㄳ搰慢ㄸㄱ户㐶㘸㤲㈴挵晤㠸㐹〸㔸㜵昳㜸攴㔱〶摣敡㜸摢㉤㌵晤摢㜷㙣㐶昵愷㡦㠳摣换㄰捦ㅣ㠹㐸攰㤹ㄸ㜰挹敡㜱搰㈸㘵昵㈸愶㠰㝢〹㔶㔶戹㑢㘱ㅣ〳ㅡ戲摡㌵㌱愶㡥㠶㙣戹㤶㝣ぢ㡣㔶敥㉥攰㙦ㄳ㙡挹㙥㡥㘴扤㕡㔲ㅡ㜷㜴㐱㜲㔲㈹搷㝦㘶㘸〳㠰㍡扣㕥慥搷摡㡣敡慦ㅣ〷㘷摡㜱敡ㄳ㤱㔶戴つ㙥㌹㐸慥㔷扢㜳㝤㌲㤸㙡ㅥ㔸㔶慥攷㈲㘴㥣ちㅡ㜲㍤ㄳ㍤㔶戱㈲搷摦愵昰晣㤲㌰㜷㈲㡣搳㐱㐳㑢㐷㜳つ愹扣㉤捤㥡ㄶ搰㘷㔰㥡㤳戱㔲晦挶敤〶挷㠷慤㡢㠱㐰㘲㈸敦戹晡户㈵搵ㅡ㐳昶㙦〷㐰㘳ㄲ攲愸敥摦づ戱㥤㔶㔳㠷㝡㙣㐶昵㈷㤳㠳〷挲㤲搴愱ㅦ㈳捤愸㐳〷〳ㄷ㙦㉥㠷㐶愹づ㥤捤㉣㜳户挰昲㘶ち㈱攳㕣搰愴づ㐵㔵挶昶㡦搵晦㥦㐷攱っ㐴㑡㉥挹〱挱摦㔰㉥㐱户挳ㅤ〷㤱慣㔷愱慣㔷ㄷ㕥㥡慥戸挱㌰挹挳〵摦愸攷㠲㠳㙣㐶昵搷㤲㠳摣㥣㘰㥣晡㘲㈴ㅣㄵ㙡〰㠸戸攰〰户ぢ㉥㘵慥戸㌹㘰戹㠰摢づ挶㘵愰㐹㠵㑡愸晤㉡㕣昰㜳㌰㕡戹㕤㠰扦㑤挸昵ㄱ㡥㘴扤㕣㤷㥡搱㜱㤰㥣攴㤱敢挵昵㜲扤㡦捤愸晥㐴㜲昰摢戰㈴〵晦㑢愴ㄵ〵㝦㈲㜰挹昵㈲㜷慥慦〱㔳㜱㈵摦捡昵㐹〸ㄹ搷㠱㘶㍤〳㐳㙡㥥㥤㙤慢㘵㕣㑦改㔳㑢搲摣㕢㌰㙥〰つ㍥㥡㡤㐶㌷挷ㄶ戶慡挹㑤ㄴ㍥つ㈲愵㘶挴晤㠳㔲㥤㌹〳〸㈴㠶昲㥥慢ㄹ晤愰㕡㘳挸㘶㜴づ㌴㈶㜹㜸㜳㠶敤戴㥡㘶搴㘹㌳㙡㍥戳捣敤〲换㐵攷㈲㘴摣㠹㤴㕢㈳愹㠴晡㉡㜴㥣㌱㐱㐰摦捤㕣㥦〷ㄹ㠷愴㉥㉣愹㕥㐰搵㝢㑢慡ㅤ㙡㙡㠵敡晤㔴攵㍥㐲㐹昵㤲㤲敡挵㔴㝤搰㔲攵㉦挳慢㐴㠵敡㙦愸㝡愹㕢昵㜲㈰昲慣㝤㤸㉣昸㐰㥥戵摣ぢ挰ㅦ㍥捥〲㉡㔶扢㥣㕤〰㜵愵㈳晥㕢㕢㥣㔵㈷挸愵㝥愹㐳㡦㔲扣㔵㕤〳㕣敡㔰〸戱㤷㍡㡦挷愹㜲ㅤ㔸㤶㠳慥㐵挸㜸ㄲ㌴㌸㘸敥㐴扣㔳戴㉢㠴㥤愷㈳㍥捣㐱㘹㉥搳㍢㈴㜵ぢ㤰㐹愵㔲㉡㍦㌰㜷㠴摥㝡慦〱挶㤷㙣㐶捤搷㤹戹づ㙥㈵㠲㉢散挶㌳㔶㈲㌰摥㙤㔷㍢㐰挷昱㙢㐰㍦换㐴㜰つ摤㈱〵敦〴㠲㍦ㅣ挸〳ぢ㥤挴扤㐰㈴慢㙤㔰㉣㘵昵㌹敡㍤〰㤶ㄵ换㝤〸ㄹ㝦〱つつ㘰ㄶㅡ挰㌶㤰㜵㉡㜸㐰扦㐸㘱㉥㔶㕢挲㕣㄰㌷㕥〶つ㝥㤹挵愷捥ㄶ戶戴搵戶㕥愵㌴㔷扢㑢捤㠵慢摥㡥戵㔶㉥㙡㐳攲㔳㌴ㄷ慥㠰㔷㘸っ搹㕣戸昰㍤愹㔴㄰攵㘷昸ㄸ㈴㜴扤㔷㐱㡣戶ㄹ㌵㥦㠴收㉡戹搴扥扦㌱㔷㌰㈹戵敦㑦愰㑡㜵㝡ぢ㔴㔴愷㘷ㅣ愹户㙤㈹攰扥㈰㤷挵㐵敡ㅤ㑢㡡㙢摢㔲ㄲ㉤㠸慤㔴ㄲ敦㔲攵〵戰㉣攷㜲挱摢昸㈷㘸㈸㠹戹ㄳ㤳㑡㐳搶愹㘰〱晤ㅥ㠵㕦㠴㠸㐳㔲慦〳㤹㔴捡㙡戹捥㌵搹㌹慡改ㄹㅡ㙤㐶昵搷㥣㠳㙦挰ㄲ晥昰ㅤ㜵㐴㠲㡡挳㜵㘴㐹慥㜲㈷㤷攵愶戸㥡㙢㈵昷ㅤ㠴㡣〶搰㔰ㄷ扡㔸ㄷ㍥晡户㔵㜳慣扡搰㐴㘹㉥づ㕢搲㝦愷戴〱ㅡ㌲搷㠵㙡昶㙦㕢搸敡㘷㥢挱㘸晤〰㈲㠸晦㔳㔴㡦て慢㌵㠶慣ㅥ㕣㉣㉥晢慣㕣㍤摥㐵㜲搶㝢㔵㡦扦摢㡣㥡敦㍥晢㘱㘹愸敦㍥扢㝥晡戸ㄵㄹ昳攷昸ち挱昰㥣㐵收摡戰㝣㡦愷㔷摥攸ㄸ㠱捦戴ㄶ昰攳挳昳昱㌵㘲㝣㥣㜵㐹㡦晤㠳㤶㜳昱㤵㘲㝥愷挰昹㄰愸ㄶ㡣捡㐶㙥㔱〱㕦〶ㅤ㤶㥢㕢挴㔷㘷戲捤昸昱搴〱晣㡣㔷晦ㄷ攱㜰ㅥ摥戱㘹㘲搱㘲ㄵ㕤扥〴敤昹㝡ぢ摦㕢昱㕣㠸㤵敦㔸㑤㈹晢挳昹昲㐸〳扦敥晡搹㡥收ㄹ㈳㔱挵㥣㌷攱戳慥敦ㄵ㌷愸户㔱挴搶〶敦㌱㍥㤹晥㜰㡤㔷〷㈱㙦㡣〲㘸挴㉢㈰搲昶〱〲㝡㌴㈸昲㜲㥥昵㠶㥥㝦ㄸ慡㐱㜵收昸挲搱㙣收扥敡㤷㠱㠷て㘷㡥㥤慢㠹㑢挸ㅢ㕢扤㘶㍢ㅡ搶搷㥤㉡ㄴ㔲㙢㥢晢扡㝢捤晥攵〳㉢㥡扢㔷㘱戱ㅥ摦㔹挶㐹㑤晣㑡㡦ㅥ㡢昴㌰㉡摥㙡ㄴ㉣戲㕥㙡㘶戶㐱扤收㤹戱捤㤹〳㘶慣㥣愹㉤㐹㤲昷敦〸昰挹㐷搸㘰挶㥣㑢㜱愹㤷挹搵㕢搳㌰挸ㄲ㕤㥢㐳摤挶㑤ㅤて慡㉢ㄱ捦㝢㈶㘲㝢挶㔸㤹㠸昱㔵㠹搸〱㜶㉡ㄲ戱愳ㄳ摤づ敥攸㐲づ㜵愲㑤㘵愲㔵戸㌲ㄱ敢㍤ㄳ戱㘳㙤㈲㜶慥㑡〴㤷ㅢ㉢ㄲ挱㈵㐵昱挴㘴㜷㈲戸㜸攷捡昳㤳㥥搱㑤愹㡤㉥㔴ㄵㅤ搷昹㉡愲敢㜲愲㡢戸愳攳慡ㄹ愳㌳愲愰扡摥㉤㜴搷敢㈶昵戰㘷㉡攲㔰㌱ㄲ〰㤵昵㍡〹㡡扢ち捣慢㑥〹㤷搷㈴攳ㅤ㤰㉣㔵〱慥愳〹㜵慡㥢捡㜵㈶愱敥㘶㔳愵㑣づ㜶愸扢扢㘵㔳愰扡㕣㜷㤷㘷愲愷㐳愳慡扡㜴㤲攴慡戳ㄹ搸愹㜰摤㜲㈷扡㉥㔷㜴㐱㉥摢攰愹㠱㔷㌲㐰挵愳㡥ぢ㌶昲愸扢ㄹㄱ昳挹捣搷㜲㥢ㅢㅡ㠳㕣戹㤱㐷昸㙣ち戶慡㤵挰挵攷㜳㠰户㘲㝢换捣攰㡢㐲㙤慢戸攳㔵㙣㔰㌷㌸改晥㙢㘴换㜲㈷㌲ㄷ戲㥡㑦㘶㐵㡦㐹〷㌲㡦㈴㔷扡戹捡挳㜴㉦晤挹搴捥㡦愲晦摤愹戸ㅡ㈳捥㕢〰挹㤲愳戹㝣攲㜲搳㝦㌹搱昹摣㝤搶摥戴㕤搹慡ㄶ㔷㐵挷㤵㤶ち㌷㜱㌵㐵愲㕢敡㡥㡥敢ㄶ㤲摢㘵愰搶慤㘱㍦昷㑣挵㝥㡣㤲㌵慣摣挱散㑦㤲㉢搳㕣昹愸㐸〵㔷㌷㈴ㄵ〷㐰戲㤴㘹慥㘲〸昵㐰㌷㤵慢〰㤲戶㠳㐰昵敥搲搷㜹㈶慣㥢愹愸㜴㑦㡡㈴㔷挲戸㠸㔰㤱㌰㉥ㄴ㐸ㄲ㌲敥㈴㜰ㄶ敥㉡㡤㜳㍣愳换搵㐶户愲㉡㍡㑥搸㉢愲攳愴㕣愲㍢挴ㅤㅤ愷扦㤲攳㐳㐱慤㕢ㅡ㘷㝡愶愲㡦㔱㔶㤶㐶扥㉡ㄵ㥣㐰㔷愴㠲㜳㘴㐹挵㘱敥㔴㜰㌲㉣搴㠲㥢㝡户㐳㉤摡㔴愹攸昷㍢搴〱㌷昵㌷づ㜵搰㐵つ㜲㜶㈷㑤㜲ㄵ愸㘸㤲㥣搷㐹㤳㍣〹ㄹ㜲㌷㐹捥敢㐴㜰㡤㈵挸ㄹ㥤㤴〲㥢㘴㠳㍡摥挹㝦㐵ㄳ㍣〲扣慡㈶昸㑤㤲㕣㠵捥挹ㅦ昳㕦㙡㠲㥣摦㐹㑥㡦愶㘱㘴㠸户攲㠴㑢愸挷戸愹㥣㙢㐹搹ㅣぢ㙡摤戲㌹捡㐹㕢㐵㝢㍤㡥〹愹㉣㥢敦㤰攴㑡摢㜳㌰㕦㔱㌶㉦㍡愹㌸挱㥤ち捥扣㈴㙤㈷扡愸㐱捥㕣挴㘱㈷㠱ち捦㜲捥㈲㥥㕤㔵攵㔹㑥㕥㐴昰ㄴ㑢㤰搳ㄶ㤷㘷㡢㑥敡㉢㍣晢㕤挸㔶㜹昶㜴㤲㕣愹攷っ愷挲戳㥣挵㐸㍡捦㠰㘴挹戳㥣㜶㠸て㝦〰㙡㕤ㅦ昶㍡愹愸昰攱てㄹ㘵㘵愳㍥慢㉡ㄵ㥣㔱㔴昸㤰㜳ㄳ㐹挵㑦㄰㈸愵㠲㤳㄰愱㥥敤愲晡㌹づ摣攴㐱㉡愷㠸㥦昱㠵㡢㜳㄰㡦ㅡ㑤〰ㅢ晡㕣㍢㐰愴㤵㘳㍣〶㥡㌹㈲㔴ㅣ扦㌱㔱晡愷㈴㜳攸㈶ㅡ攷搹〱搱搸摡㐶㐴愳㤵挳戳戲㍥㠷㕥愲㝦㍥挹ㅣ㜵㠹晥〵㜶㐰昴㌹挲㉡㘹戴㜲㘴㈵ㄸ愲昷㈹㡥㥡㐴晦㐲㤲㌹㘰ㄲ晤㜵㜶㐰昴㌹㌸㉡改㉢づ㝣㐴攳㈲㤲㐳㌶㑦㕦㙣〷㐴㈳㘲㈳㔶ㅥ㌹㐸ㄱ㡤㑢㐸收搸㐴攲戸搴づ㠸〶挷㈱愵㌸㕡㌹晥㈸㘳扢㌹ㄸ㔳摣捡昱㐶㠹愷愶〳ㄳ摢㍦㈳戹搳收改换散㠰搸敥戲ㄱ㉢㌵ㅣ㉡㐸戳搹捦㙥㌶搳㘱㔵晦ㅣ㔴㍦〷〷搵敦晢戸摥慣㜲㝤㍤戱㤹㍡㝤晣㕡㈷㘷㌳㠱㍥㥥㈶㤰㥤ㄹ愳㡦㍦ㄲ搲㍦捡㤶㥤㕣㤲ㄹ㕤愲㤴㘴㐷㤶㐸愲戳愵昵ㄳて㈹晣㜸㈷㐵㈶㤷㡤㡥慢收㠸㍣㥡㌸㕢戹㙦㐲晤㙤㈳㈷㠱㍣㕦搴慣㌶㔹戰搹晡戱搸㉢攰づ改㉢㜵㈹㈴愸攲㐰㐸㥣㝥㈵〲㙡ㅥ〱晤㜱㤵㉤㑦愱㔶㡥㜷捡挵戴㌷㌰搱戸㥡攴挵㌶㑦晦挲づ㐸㌱㜱挸㔲搶攰戸㐳㌴㝥㐹㌲㠷ㅣㄲ挷㝦搹〱搱㌸挰㐶慣㠶挱㘱㐵㔹扦ㅢ㤸攸㕦㐳㜲捡收改㙢敤㠰攸㘷㙣挴慡ㄸ㝣挲㡢挶㜵㈴昳攱㉥㌱晥捡づ㠸〶ㅦ攴攵㌸昸㌴ㄶ㡤敢㐹收㠳㔸㌴㝥㙤〷㐴㠳て摤㤲㐶㙢愱〲攳㐳㔶㜸㜰㤸慦㤵て搷㌲挶㠷㙡〹㔳㝣㤸㑡愵摤搳㕤㘹㙦愴っㅦ㥦慣戸晡㈶〰慢戸㑡㈱慢戸㡥〰㐳㤲㜹㌳〲㡡捦㑢ㅡ搶户搸〱㈲慤㐷摢㠸攵㑡㍥ㄳ㈵㜲改愳㡥〳㈶晡户㤲捣㘷㥡攸摦㘶〷㐴㥦捦慦㤲㐶㉢㥦㕢㈵㑣昱㜹㈵㠹敦㜴㈷晥づ捡㥣〲㈰㠹扦ㄳ〱㉢昱愵㤰㤵㜸㍥㤷㈴昲扢㈸㝦㍡〱ㄳ㝦户ㅤ㤰挸捦戰ㄱ慢ㅣ昹っㄱ㡤㝢㐸㍥换收改㝢敤㠰㘸晣挴㐶慣散昲ㄱ㔱㑥敥㌹㡥㐶㥢㌴㉦挴㠶㉢㜸㉥愸挴昵晤〸攰改㉢晤㌵昱ち㈹昶摢㈲昵愰㈵㈵扤㜲㡤ㄴ㝢㘷㤱晡㡤㈵㜵㈱晥㤳㕣㔵搸㘲ㅦ㉣㔲㡦㔸㔲ㄷ㜹㑡戱摦ㄵ愹㐷㉤㈹改㘳ㄹ攳㘳挰㥤㉢㜸愹㈳昵戸㈵㈵扤㈵愵㉡㘲㘴慦㈹戶㥥ㄴ愹㔶㜶㡡晢㐱慡㘱㡤捡ㅣ㥣㍤昸攰昷㕡㥢摡戶㙡晡摡ㅥ㈳㝥戲攱愱攷捦㜸敡挰㘹㉦㝦㜸敥戹㑦扤㜰挶挳ㅦ摥㤲㥥㜶晦扡㜵昷散㜵晥挳捦㡦捥㕤搰㜰晤㝢昳㉦㌸㌲㝣攸㤱㠷攵㤶敤㌲攷挸晤て搹㈷扣昷愸挹㡤㡤挳㠶敤㌸收㠱㉤㜶ちㅥ㜳搸つ敡捥㍦㙥摥敦㘷扦戲〹扤ㄲ㝤昳搹ㅥ挴〱㈵㕤ㄴ㜳晡ㄴ攲攲挵㙡ㄵ㘴㔷㈵昳挱摦㈱愰㝦て搰㌲㔲㐹摦〴㙥愵敢搸㐷㠹㔳㥥愶㔴愳晡㈵晥慢㉤㉣昶㑢㈲戵摥㤲㤲㕥愷挶ㄶ㝢ㅦ㤱㝡挶㤲㤲㥥㠶㔲㙤愴摡㔷㤰㍤㡥㐸㍤㙢㐹㐹敦〲㘶㘵扡搸换㠸搴〶㤱㙡㘵㘷昰㥦㉣㉣挵㕥㠵〵愶㥦〳㔰搲㤷㌰㔱捦〳攳挵晦㠲散㔳㈴㔱㝦㐱〰捥㤲ㅥ〳㡣捡っ戲攷㄰愹ㄷ㐵慡㤵㕤挱㝦㌴改散㔳㈴改㉦㈱愰愴㈷㘱愲㕥〶挶㑢慡〴㝢ㄴ㐹搴㉢〸㈰改搲㝢㠰愹㥤㉤㈹㑡〶搹㡢㠸搴㙢㤶ㄴ㝢〳改摢挶搹㝤摢っ㐸㌵攳慢㜵散〰㠴㌱戶㡡挱㌶㉦㡣㌱㔵っ㌶㜳㘱㡣慥㘲戰㘵ぢ㘳㔴㈵㈳攸㌴㜱挵㔶㉤ㄲ挱㑡〹挵㠶㉣㡣搶㑡㐶㤰慤㠱つ愰㈵愸搸〴㐴㘶愴㉤㈳つ攳敦愰㉡㌶っ㘱㡤愸㔴㔷㙣ぢ挲ㄸ㕥挵㘰昵ㄷ㐶愰㡡挱ㅡ㉦っ㕤挵㘰㈵ㄷ㐶㜳ㄵ㠳昵㕡ㄸ挳慡ㄸ㔲晦㤰㜶晤㍥㈴㥣㉢挸㝡㘸攷㠸㤵㑦㌴晤㔵㥡慣㙦挲㘸慡㘲㐸扤愰㐹挷愵㌴ㅢ㘴晤戰㑤戲㔲㠸㘶㐳㤵㈶敢㠱㌰㔴ㄵ㠳づっ攲搶㍥㉣敥〶㥤愴㉡㘲搲㝤㈸㍢㐰㈴㐸㐴摣摥㠰㐰㑢慢㥦晦㙤攴㔷ㄲ换㡢改晦㕦っ㐴ㅢ攱つ晥攴㤸搲攵㄰㔱㐵㔴摡㜵ㄳ〲㑡〰攸摡て㡣㈳ㄷ摥㐱㈲攲㕡〳〱㍤㡣愰ㄹ愰愵挵㑦挲づ昵〷捦㌲㥥攷〸㥡㥦㡦㌷晡攴挳敦㉤㝤搶㉦㤷〹慦攸㤷搱㝤敤攸㝦㌴戵㈶㔷㠸〶㉣ㄲ㘱慢ㄵ㉣㑤〳㠶摢㉣捥ㅢ㍥敤ㅣ㐰つ㐳㘷挴ㅢ㈹摣慥㝥㔶ㄸ㠳㌵〷搸㌴㈹㙢〲㘰㘸㌸愸㜱晥㤲昹㍡㠰〰㕦戴㐱〹㤴㠳㠲㉢㍡㤴㡥㌴㠶㔳㜸ㄹ㠴㐷㤴㠵换㐱㑢㤸㡥ㄷ攱ㄶ〶㤶㜶㉥㥥㌳㙢愹ㅥ㔹㤶㉦〷㐵扥㤵㤱戱㝤愰ㄹ㔹㔷㉢㉤㔶㔲愸㔳㐱ㄹ晥㍦攸敡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</si>
</sst>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0"/>
    <numFmt numFmtId="166" formatCode="_ 0.000;\-0.000"/>
  </numFmts>
  <fonts count="6" x14ac:knownFonts="1">
    <font>
      <sz val="10"/>
      <name val="Arial"/>
    </font>
    <font>
      <sz val="10"/>
      <name val="Arial"/>
      <family val="2"/>
    </font>
    <font>
      <u/>
      <sz val="10"/>
      <name val="Arial"/>
      <family val="2"/>
    </font>
    <font>
      <sz val="8"/>
      <name val="Arial"/>
      <family val="2"/>
    </font>
    <font>
      <sz val="12"/>
      <name val="Arial"/>
      <family val="2"/>
    </font>
    <font>
      <b/>
      <sz val="10"/>
      <name val="Arial"/>
      <family val="2"/>
    </font>
  </fonts>
  <fills count="9">
    <fill>
      <patternFill patternType="none"/>
    </fill>
    <fill>
      <patternFill patternType="gray125"/>
    </fill>
    <fill>
      <patternFill patternType="solid">
        <fgColor indexed="42"/>
        <bgColor indexed="64"/>
      </patternFill>
    </fill>
    <fill>
      <patternFill patternType="solid">
        <fgColor indexed="15"/>
        <bgColor indexed="64"/>
      </patternFill>
    </fill>
    <fill>
      <patternFill patternType="solid">
        <fgColor rgb="FF00FFFF"/>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4E76E8"/>
        <bgColor indexed="64"/>
      </patternFill>
    </fill>
    <fill>
      <patternFill patternType="solid">
        <fgColor rgb="FF00FF00"/>
        <bgColor indexed="64"/>
      </patternFill>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54">
    <xf numFmtId="0" fontId="0" fillId="0" borderId="0" xfId="0"/>
    <xf numFmtId="0" fontId="0" fillId="0" borderId="0" xfId="0" applyAlignment="1">
      <alignment horizontal="right"/>
    </xf>
    <xf numFmtId="1" fontId="0" fillId="0" borderId="0" xfId="0" applyNumberFormat="1"/>
    <xf numFmtId="0" fontId="2" fillId="0" borderId="0" xfId="0" applyFont="1" applyAlignment="1">
      <alignment horizontal="center"/>
    </xf>
    <xf numFmtId="0" fontId="3" fillId="0" borderId="0" xfId="0" applyFont="1"/>
    <xf numFmtId="0" fontId="4" fillId="0" borderId="0" xfId="0" applyFont="1"/>
    <xf numFmtId="164" fontId="0" fillId="0" borderId="0" xfId="0" applyNumberFormat="1" applyFill="1"/>
    <xf numFmtId="0" fontId="0" fillId="2" borderId="2" xfId="0" applyFill="1" applyBorder="1"/>
    <xf numFmtId="0" fontId="0" fillId="2" borderId="3" xfId="0" applyFill="1" applyBorder="1"/>
    <xf numFmtId="0" fontId="0" fillId="2" borderId="5" xfId="0" applyFill="1" applyBorder="1"/>
    <xf numFmtId="0" fontId="0" fillId="2" borderId="6" xfId="0" applyFill="1" applyBorder="1"/>
    <xf numFmtId="0" fontId="0" fillId="0" borderId="0" xfId="0" applyBorder="1"/>
    <xf numFmtId="0" fontId="0" fillId="0" borderId="0" xfId="0" applyAlignment="1">
      <alignment horizontal="center"/>
    </xf>
    <xf numFmtId="165" fontId="0" fillId="0" borderId="0" xfId="0" applyNumberFormat="1" applyAlignment="1">
      <alignment horizontal="center"/>
    </xf>
    <xf numFmtId="0" fontId="0" fillId="0" borderId="0" xfId="0" applyFill="1" applyAlignment="1">
      <alignment horizontal="center"/>
    </xf>
    <xf numFmtId="0" fontId="1" fillId="0" borderId="0" xfId="0" applyFont="1" applyFill="1" applyAlignment="1">
      <alignment horizontal="center"/>
    </xf>
    <xf numFmtId="0" fontId="0" fillId="4" borderId="0" xfId="0" applyFill="1" applyAlignment="1">
      <alignment horizontal="center"/>
    </xf>
    <xf numFmtId="4" fontId="0" fillId="0" borderId="0" xfId="0" applyNumberFormat="1" applyFill="1" applyAlignment="1">
      <alignment horizontal="center"/>
    </xf>
    <xf numFmtId="2" fontId="0" fillId="3" borderId="0" xfId="0" applyNumberFormat="1" applyFill="1" applyAlignment="1">
      <alignment horizontal="center"/>
    </xf>
    <xf numFmtId="2" fontId="0" fillId="0" borderId="0" xfId="0" applyNumberFormat="1" applyFill="1" applyAlignment="1">
      <alignment horizontal="center"/>
    </xf>
    <xf numFmtId="1" fontId="0" fillId="0" borderId="0" xfId="0" applyNumberFormat="1" applyAlignment="1">
      <alignment horizontal="center"/>
    </xf>
    <xf numFmtId="1" fontId="1" fillId="0" borderId="0" xfId="0" applyNumberFormat="1" applyFont="1" applyFill="1" applyAlignment="1">
      <alignment horizontal="center"/>
    </xf>
    <xf numFmtId="0" fontId="1" fillId="0" borderId="0" xfId="0" applyFont="1" applyAlignment="1">
      <alignment horizontal="center"/>
    </xf>
    <xf numFmtId="1" fontId="0" fillId="4" borderId="0" xfId="0" applyNumberFormat="1" applyFill="1" applyAlignment="1">
      <alignment horizontal="center"/>
    </xf>
    <xf numFmtId="1" fontId="0" fillId="0" borderId="0" xfId="0" applyNumberFormat="1" applyFill="1" applyAlignment="1">
      <alignment horizontal="center"/>
    </xf>
    <xf numFmtId="4" fontId="0" fillId="0" borderId="0" xfId="0" applyNumberFormat="1" applyAlignment="1">
      <alignment horizontal="center"/>
    </xf>
    <xf numFmtId="0" fontId="0" fillId="5" borderId="0" xfId="0" applyFill="1"/>
    <xf numFmtId="0" fontId="1" fillId="0" borderId="0" xfId="0" applyFont="1"/>
    <xf numFmtId="0" fontId="1" fillId="0" borderId="8" xfId="0" applyFont="1" applyBorder="1" applyAlignment="1">
      <alignment horizontal="center"/>
    </xf>
    <xf numFmtId="0" fontId="0" fillId="6" borderId="3" xfId="0" applyFill="1" applyBorder="1"/>
    <xf numFmtId="0" fontId="0" fillId="0" borderId="0" xfId="0" applyFill="1"/>
    <xf numFmtId="0" fontId="1" fillId="0" borderId="0" xfId="0" applyFont="1" applyFill="1"/>
    <xf numFmtId="2" fontId="0" fillId="0" borderId="0" xfId="0" applyNumberFormat="1" applyFill="1"/>
    <xf numFmtId="0" fontId="0" fillId="7" borderId="0" xfId="0" applyFill="1"/>
    <xf numFmtId="0" fontId="0" fillId="7" borderId="8" xfId="0" applyFill="1" applyBorder="1"/>
    <xf numFmtId="166" fontId="1" fillId="0" borderId="7" xfId="0" applyNumberFormat="1" applyFont="1" applyFill="1" applyBorder="1" applyAlignment="1"/>
    <xf numFmtId="166" fontId="1" fillId="0" borderId="4" xfId="0" applyNumberFormat="1" applyFont="1" applyFill="1" applyBorder="1" applyAlignment="1">
      <alignment horizontal="center"/>
    </xf>
    <xf numFmtId="166" fontId="1" fillId="0" borderId="9" xfId="0" applyNumberFormat="1" applyFont="1" applyFill="1" applyBorder="1" applyAlignment="1"/>
    <xf numFmtId="166" fontId="1" fillId="0" borderId="0" xfId="0" applyNumberFormat="1" applyFont="1" applyFill="1" applyBorder="1" applyAlignment="1"/>
    <xf numFmtId="166" fontId="1" fillId="0" borderId="10" xfId="0" applyNumberFormat="1" applyFont="1" applyFill="1" applyBorder="1" applyAlignment="1"/>
    <xf numFmtId="166" fontId="1" fillId="0" borderId="8" xfId="0" applyNumberFormat="1" applyFont="1" applyFill="1" applyBorder="1" applyAlignment="1"/>
    <xf numFmtId="166" fontId="1" fillId="0" borderId="6" xfId="0" applyNumberFormat="1" applyFont="1" applyFill="1" applyBorder="1" applyAlignment="1">
      <alignment horizontal="center" textRotation="180"/>
    </xf>
    <xf numFmtId="166" fontId="1" fillId="0" borderId="5" xfId="0" applyNumberFormat="1" applyFont="1" applyFill="1" applyBorder="1" applyAlignment="1">
      <alignment horizontal="center" textRotation="180"/>
    </xf>
    <xf numFmtId="0" fontId="0" fillId="8" borderId="1" xfId="0" applyFill="1" applyBorder="1"/>
    <xf numFmtId="4" fontId="0" fillId="0" borderId="0" xfId="0" applyNumberFormat="1" applyFill="1" applyAlignment="1">
      <alignment horizontal="right"/>
    </xf>
    <xf numFmtId="165" fontId="0" fillId="0" borderId="0" xfId="0" applyNumberFormat="1" applyAlignment="1">
      <alignment horizontal="right"/>
    </xf>
    <xf numFmtId="0" fontId="0" fillId="8" borderId="4" xfId="0" applyFill="1" applyBorder="1"/>
    <xf numFmtId="0" fontId="0" fillId="8" borderId="7" xfId="0" applyFill="1" applyBorder="1"/>
    <xf numFmtId="0" fontId="1" fillId="0" borderId="0" xfId="0" applyFont="1" applyAlignment="1">
      <alignment horizontal="right"/>
    </xf>
    <xf numFmtId="0" fontId="1" fillId="0" borderId="0" xfId="0" applyFont="1" applyFill="1" applyBorder="1" applyAlignment="1">
      <alignment horizontal="right"/>
    </xf>
    <xf numFmtId="0" fontId="0" fillId="0" borderId="0" xfId="0" applyFill="1" applyBorder="1"/>
    <xf numFmtId="1" fontId="0" fillId="8" borderId="0" xfId="0" applyNumberFormat="1" applyFill="1"/>
    <xf numFmtId="0" fontId="5" fillId="0" borderId="0" xfId="0" applyFont="1"/>
    <xf numFmtId="0" fontId="0" fillId="0" borderId="0" xfId="0" quotePrefix="1"/>
  </cellXfs>
  <cellStyles count="1">
    <cellStyle name="Normal" xfId="0" builtinId="0"/>
  </cellStyles>
  <dxfs count="2">
    <dxf>
      <fill>
        <patternFill>
          <bgColor rgb="FFFF0000"/>
        </patternFill>
      </fill>
    </dxf>
    <dxf>
      <fill>
        <patternFill>
          <bgColor rgb="FF00B05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15</xdr:col>
      <xdr:colOff>514350</xdr:colOff>
      <xdr:row>0</xdr:row>
      <xdr:rowOff>47625</xdr:rowOff>
    </xdr:from>
    <xdr:to>
      <xdr:col>17</xdr:col>
      <xdr:colOff>161925</xdr:colOff>
      <xdr:row>5</xdr:row>
      <xdr:rowOff>142875</xdr:rowOff>
    </xdr:to>
    <xdr:pic>
      <xdr:nvPicPr>
        <xdr:cNvPr id="2097" name="Picture 6" descr="platform1.bmp"/>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15475" y="47625"/>
          <a:ext cx="8667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333375</xdr:colOff>
      <xdr:row>3</xdr:row>
      <xdr:rowOff>95247</xdr:rowOff>
    </xdr:from>
    <xdr:to>
      <xdr:col>16</xdr:col>
      <xdr:colOff>342900</xdr:colOff>
      <xdr:row>29</xdr:row>
      <xdr:rowOff>76199</xdr:rowOff>
    </xdr:to>
    <xdr:cxnSp macro="">
      <xdr:nvCxnSpPr>
        <xdr:cNvPr id="4" name="Straight Connector 3"/>
        <xdr:cNvCxnSpPr/>
      </xdr:nvCxnSpPr>
      <xdr:spPr>
        <a:xfrm rot="16200000" flipH="1">
          <a:off x="8677274" y="2571748"/>
          <a:ext cx="3933827" cy="9525"/>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workbookViewId="0"/>
  </sheetViews>
  <sheetFormatPr defaultRowHeight="12.75" x14ac:dyDescent="0.35"/>
  <cols>
    <col min="1" max="2" width="36.73046875" customWidth="1"/>
  </cols>
  <sheetData>
    <row r="1" spans="1:3" ht="13.15" x14ac:dyDescent="0.4">
      <c r="A1" s="52" t="s">
        <v>32</v>
      </c>
    </row>
    <row r="3" spans="1:3" x14ac:dyDescent="0.35">
      <c r="A3" t="s">
        <v>33</v>
      </c>
      <c r="B3" t="s">
        <v>34</v>
      </c>
      <c r="C3">
        <v>0</v>
      </c>
    </row>
    <row r="4" spans="1:3" x14ac:dyDescent="0.35">
      <c r="A4" t="s">
        <v>35</v>
      </c>
    </row>
    <row r="5" spans="1:3" x14ac:dyDescent="0.35">
      <c r="A5" t="s">
        <v>36</v>
      </c>
    </row>
    <row r="7" spans="1:3" ht="13.15" x14ac:dyDescent="0.4">
      <c r="A7" s="52" t="s">
        <v>37</v>
      </c>
      <c r="B7" t="s">
        <v>38</v>
      </c>
    </row>
    <row r="8" spans="1:3" x14ac:dyDescent="0.35">
      <c r="B8">
        <v>2</v>
      </c>
    </row>
    <row r="10" spans="1:3" x14ac:dyDescent="0.35">
      <c r="A10" t="s">
        <v>39</v>
      </c>
    </row>
    <row r="11" spans="1:3" x14ac:dyDescent="0.35">
      <c r="A11" t="e">
        <f>CB_DATA_!#REF!</f>
        <v>#REF!</v>
      </c>
      <c r="B11" t="e">
        <f>Main!#REF!</f>
        <v>#REF!</v>
      </c>
    </row>
    <row r="13" spans="1:3" x14ac:dyDescent="0.35">
      <c r="A13" t="s">
        <v>40</v>
      </c>
    </row>
    <row r="14" spans="1:3" x14ac:dyDescent="0.35">
      <c r="A14" t="s">
        <v>44</v>
      </c>
      <c r="B14" t="s">
        <v>47</v>
      </c>
    </row>
    <row r="16" spans="1:3" x14ac:dyDescent="0.35">
      <c r="A16" t="s">
        <v>41</v>
      </c>
    </row>
    <row r="19" spans="1:2" x14ac:dyDescent="0.35">
      <c r="A19" t="s">
        <v>42</v>
      </c>
    </row>
    <row r="20" spans="1:2" x14ac:dyDescent="0.35">
      <c r="A20">
        <v>28</v>
      </c>
      <c r="B20">
        <v>34</v>
      </c>
    </row>
    <row r="25" spans="1:2" ht="13.15" x14ac:dyDescent="0.4">
      <c r="A25" s="52" t="s">
        <v>43</v>
      </c>
    </row>
    <row r="26" spans="1:2" x14ac:dyDescent="0.35">
      <c r="A26" s="53" t="s">
        <v>45</v>
      </c>
      <c r="B26" s="53" t="s">
        <v>45</v>
      </c>
    </row>
    <row r="27" spans="1:2" x14ac:dyDescent="0.35">
      <c r="A27" t="s">
        <v>50</v>
      </c>
      <c r="B27" t="s">
        <v>51</v>
      </c>
    </row>
    <row r="28" spans="1:2" x14ac:dyDescent="0.35">
      <c r="A28" s="53" t="s">
        <v>46</v>
      </c>
      <c r="B28" s="53" t="s">
        <v>46</v>
      </c>
    </row>
    <row r="29" spans="1:2" x14ac:dyDescent="0.35">
      <c r="B29" s="53" t="s">
        <v>49</v>
      </c>
    </row>
    <row r="30" spans="1:2" x14ac:dyDescent="0.35">
      <c r="B30" t="s">
        <v>52</v>
      </c>
    </row>
    <row r="31" spans="1:2" x14ac:dyDescent="0.35">
      <c r="B31" s="53" t="s">
        <v>46</v>
      </c>
    </row>
    <row r="32" spans="1:2" x14ac:dyDescent="0.35">
      <c r="B32" s="53" t="s">
        <v>48</v>
      </c>
    </row>
    <row r="33" spans="2:2" x14ac:dyDescent="0.35">
      <c r="B33" t="s">
        <v>53</v>
      </c>
    </row>
    <row r="34" spans="2:2" x14ac:dyDescent="0.35">
      <c r="B34" s="53" t="s">
        <v>46</v>
      </c>
    </row>
  </sheetData>
  <phoneticPr fontId="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
  <sheetViews>
    <sheetView tabSelected="1" zoomScale="140" zoomScaleNormal="140" workbookViewId="0">
      <selection activeCell="H12" sqref="H12"/>
    </sheetView>
  </sheetViews>
  <sheetFormatPr defaultRowHeight="12.75" x14ac:dyDescent="0.35"/>
  <cols>
    <col min="2" max="2" width="15" customWidth="1"/>
    <col min="3" max="7" width="6.1328125" customWidth="1"/>
    <col min="8" max="8" width="10.1328125" style="12" customWidth="1"/>
    <col min="9" max="9" width="15.1328125" style="14" customWidth="1"/>
    <col min="10" max="11" width="9.1328125" style="12"/>
  </cols>
  <sheetData>
    <row r="1" spans="1:19" ht="15" x14ac:dyDescent="0.4">
      <c r="A1" s="5"/>
    </row>
    <row r="2" spans="1:19" x14ac:dyDescent="0.35">
      <c r="C2" s="3" t="s">
        <v>0</v>
      </c>
      <c r="D2" s="3" t="s">
        <v>1</v>
      </c>
      <c r="E2" s="3" t="s">
        <v>2</v>
      </c>
      <c r="F2" s="3" t="s">
        <v>3</v>
      </c>
      <c r="G2" s="3" t="s">
        <v>4</v>
      </c>
    </row>
    <row r="3" spans="1:19" x14ac:dyDescent="0.35">
      <c r="B3" t="s">
        <v>5</v>
      </c>
      <c r="C3" s="43">
        <v>0.7</v>
      </c>
      <c r="D3" s="8">
        <f t="shared" ref="D3:G4" si="0">C3</f>
        <v>0.7</v>
      </c>
      <c r="E3" s="8">
        <f t="shared" si="0"/>
        <v>0.7</v>
      </c>
      <c r="F3" s="8">
        <f t="shared" si="0"/>
        <v>0.7</v>
      </c>
      <c r="G3" s="7">
        <f t="shared" si="0"/>
        <v>0.7</v>
      </c>
    </row>
    <row r="4" spans="1:19" x14ac:dyDescent="0.35">
      <c r="A4" s="6"/>
      <c r="B4" t="s">
        <v>6</v>
      </c>
      <c r="C4" s="43">
        <v>0.9</v>
      </c>
      <c r="D4" s="8">
        <f t="shared" si="0"/>
        <v>0.9</v>
      </c>
      <c r="E4" s="8">
        <f t="shared" si="0"/>
        <v>0.9</v>
      </c>
      <c r="F4" s="8">
        <f t="shared" si="0"/>
        <v>0.9</v>
      </c>
      <c r="G4" s="7">
        <f t="shared" si="0"/>
        <v>0.9</v>
      </c>
    </row>
    <row r="5" spans="1:19" x14ac:dyDescent="0.35">
      <c r="B5" t="s">
        <v>7</v>
      </c>
      <c r="C5" s="46">
        <v>0.6</v>
      </c>
      <c r="D5" s="9">
        <f>C5</f>
        <v>0.6</v>
      </c>
      <c r="E5" s="46">
        <v>0.4</v>
      </c>
      <c r="F5" s="10">
        <f>E5</f>
        <v>0.4</v>
      </c>
      <c r="G5" s="9">
        <f>F5</f>
        <v>0.4</v>
      </c>
      <c r="O5" s="30"/>
      <c r="P5" s="30"/>
      <c r="Q5" s="30"/>
      <c r="R5" s="30"/>
      <c r="S5" s="30"/>
    </row>
    <row r="6" spans="1:19" x14ac:dyDescent="0.35">
      <c r="B6" t="s">
        <v>8</v>
      </c>
      <c r="C6" s="47">
        <v>0.9</v>
      </c>
      <c r="D6" s="47">
        <v>0.9</v>
      </c>
      <c r="E6" s="47">
        <v>0.8</v>
      </c>
      <c r="F6" s="47">
        <v>0.8</v>
      </c>
      <c r="G6" s="47">
        <v>0.8</v>
      </c>
      <c r="H6" s="12" t="s">
        <v>9</v>
      </c>
      <c r="I6" s="15" t="s">
        <v>17</v>
      </c>
      <c r="J6" s="12" t="s">
        <v>10</v>
      </c>
      <c r="K6" s="12" t="s">
        <v>16</v>
      </c>
      <c r="P6" s="33"/>
      <c r="Q6" s="33"/>
      <c r="R6" s="33"/>
    </row>
    <row r="7" spans="1:19" x14ac:dyDescent="0.35">
      <c r="B7" t="s">
        <v>11</v>
      </c>
      <c r="C7" s="11">
        <f>C3*C4*C5*C6</f>
        <v>0.3402</v>
      </c>
      <c r="D7" s="11">
        <f>D3*D4*D5*D6</f>
        <v>0.3402</v>
      </c>
      <c r="E7" s="11">
        <f>E3*E4*E5*E6</f>
        <v>0.2016</v>
      </c>
      <c r="F7" s="11">
        <f>F3*F4*F5*F6</f>
        <v>0.2016</v>
      </c>
      <c r="G7" s="11">
        <f>G3*G4*G5*G6</f>
        <v>0.2016</v>
      </c>
      <c r="H7" s="16">
        <f>SUM(C7:G7)</f>
        <v>1.2852000000000001</v>
      </c>
      <c r="I7" s="44">
        <v>1.2869000000000002</v>
      </c>
      <c r="J7" s="18">
        <f>IF(H7&gt;0,1,0)</f>
        <v>1</v>
      </c>
      <c r="K7" s="45">
        <v>0.47450000000000003</v>
      </c>
      <c r="P7" s="33"/>
      <c r="Q7" s="33"/>
      <c r="R7" s="33"/>
    </row>
    <row r="8" spans="1:19" x14ac:dyDescent="0.35">
      <c r="C8" s="11"/>
      <c r="D8" s="11"/>
      <c r="E8" s="11"/>
      <c r="F8" s="11"/>
      <c r="G8" s="11"/>
      <c r="H8" s="17"/>
      <c r="I8" s="17"/>
      <c r="J8" s="19"/>
      <c r="K8" s="13"/>
      <c r="P8" s="33"/>
      <c r="Q8" s="33"/>
      <c r="R8" s="33"/>
    </row>
    <row r="9" spans="1:19" x14ac:dyDescent="0.35">
      <c r="B9" s="48" t="s">
        <v>29</v>
      </c>
      <c r="C9" s="50">
        <v>100</v>
      </c>
      <c r="D9" s="11">
        <v>100</v>
      </c>
      <c r="E9" s="11">
        <v>100</v>
      </c>
      <c r="F9" s="50">
        <v>100</v>
      </c>
      <c r="G9" s="50">
        <v>100</v>
      </c>
      <c r="H9" s="17"/>
      <c r="I9" s="17"/>
      <c r="J9" s="19"/>
      <c r="K9" s="13"/>
      <c r="P9" s="33"/>
      <c r="Q9" s="33"/>
      <c r="R9" s="33"/>
    </row>
    <row r="10" spans="1:19" x14ac:dyDescent="0.35">
      <c r="B10" s="49" t="s">
        <v>30</v>
      </c>
      <c r="C10" s="50">
        <v>100</v>
      </c>
      <c r="D10" s="11">
        <v>100</v>
      </c>
      <c r="E10" s="50">
        <v>100</v>
      </c>
      <c r="F10" s="11">
        <v>100</v>
      </c>
      <c r="G10" s="11">
        <v>100</v>
      </c>
      <c r="H10" s="17"/>
      <c r="I10" s="17"/>
      <c r="J10" s="19"/>
      <c r="K10" s="13"/>
      <c r="P10" s="33"/>
      <c r="Q10" s="33"/>
      <c r="R10" s="33"/>
    </row>
    <row r="11" spans="1:19" ht="14.25" customHeight="1" x14ac:dyDescent="0.35">
      <c r="B11" s="1" t="s">
        <v>12</v>
      </c>
      <c r="C11" s="51">
        <v>100.00000000000004</v>
      </c>
      <c r="D11" s="51">
        <v>100.00000000000004</v>
      </c>
      <c r="E11" s="51">
        <v>100.00000000000004</v>
      </c>
      <c r="F11" s="51">
        <v>100.00000000000004</v>
      </c>
      <c r="G11" s="51">
        <v>100.00000000000004</v>
      </c>
      <c r="H11" s="20" t="s">
        <v>13</v>
      </c>
      <c r="I11" s="21" t="s">
        <v>18</v>
      </c>
      <c r="J11" s="22" t="s">
        <v>19</v>
      </c>
      <c r="P11" s="33"/>
      <c r="Q11" s="33"/>
      <c r="R11" s="33"/>
    </row>
    <row r="12" spans="1:19" x14ac:dyDescent="0.35">
      <c r="B12" s="1" t="s">
        <v>14</v>
      </c>
      <c r="C12" s="2">
        <f>C7*C11</f>
        <v>34.020000000000017</v>
      </c>
      <c r="D12" s="2">
        <f>D7*D11</f>
        <v>34.020000000000017</v>
      </c>
      <c r="E12" s="2">
        <f>E7*E11</f>
        <v>20.160000000000007</v>
      </c>
      <c r="F12" s="2">
        <f>F7*F11</f>
        <v>20.160000000000007</v>
      </c>
      <c r="G12" s="2">
        <f>G7*G11</f>
        <v>20.160000000000007</v>
      </c>
      <c r="H12" s="23">
        <f>SUM(C12:G12)</f>
        <v>128.52000000000007</v>
      </c>
      <c r="I12" s="44">
        <v>128.95671133582596</v>
      </c>
      <c r="J12" s="12">
        <f>I12/K7</f>
        <v>271.77389111870588</v>
      </c>
      <c r="P12" s="33"/>
      <c r="Q12" s="33"/>
      <c r="R12" s="33"/>
    </row>
    <row r="13" spans="1:19" x14ac:dyDescent="0.35">
      <c r="B13" s="1"/>
      <c r="C13" s="2"/>
      <c r="D13" s="2"/>
      <c r="E13" s="2"/>
      <c r="F13" s="2"/>
      <c r="G13" s="2"/>
      <c r="H13" s="17"/>
      <c r="I13" s="17"/>
      <c r="P13" s="34"/>
      <c r="Q13" s="34"/>
      <c r="R13" s="34"/>
    </row>
    <row r="14" spans="1:19" x14ac:dyDescent="0.35">
      <c r="B14" s="1"/>
      <c r="C14" s="2"/>
      <c r="D14" s="2"/>
      <c r="E14" s="2"/>
      <c r="F14" s="2"/>
      <c r="G14" s="2"/>
      <c r="H14" s="24"/>
      <c r="I14" s="24"/>
      <c r="P14" s="26"/>
      <c r="Q14" s="26"/>
      <c r="R14" s="26"/>
    </row>
    <row r="15" spans="1:19" ht="80.25" x14ac:dyDescent="0.35">
      <c r="B15" s="36"/>
      <c r="C15" s="41" t="s">
        <v>24</v>
      </c>
      <c r="D15" s="41" t="s">
        <v>25</v>
      </c>
      <c r="E15" s="41" t="s">
        <v>26</v>
      </c>
      <c r="F15" s="41" t="s">
        <v>27</v>
      </c>
      <c r="G15" s="42" t="s">
        <v>28</v>
      </c>
      <c r="H15" s="25"/>
      <c r="I15" s="17"/>
      <c r="P15" s="26"/>
      <c r="Q15" s="26"/>
      <c r="R15" s="26"/>
    </row>
    <row r="16" spans="1:19" x14ac:dyDescent="0.35">
      <c r="B16" s="37" t="s">
        <v>24</v>
      </c>
      <c r="C16" s="35">
        <v>1</v>
      </c>
      <c r="D16" s="35">
        <v>0.55000000000000004</v>
      </c>
      <c r="E16" s="35">
        <v>0.55000000000000004</v>
      </c>
      <c r="F16" s="35">
        <v>0.55000000000000004</v>
      </c>
      <c r="G16" s="35">
        <v>0.55000000000000004</v>
      </c>
      <c r="P16" s="26"/>
      <c r="Q16" s="26"/>
      <c r="R16" s="26"/>
    </row>
    <row r="17" spans="1:19" x14ac:dyDescent="0.35">
      <c r="B17" s="37" t="s">
        <v>25</v>
      </c>
      <c r="C17" s="38"/>
      <c r="D17" s="35">
        <v>1</v>
      </c>
      <c r="E17" s="35">
        <v>0.55000000000000004</v>
      </c>
      <c r="F17" s="35">
        <v>0.55000000000000004</v>
      </c>
      <c r="G17" s="35">
        <v>0.55000000000000004</v>
      </c>
      <c r="P17" s="26"/>
      <c r="Q17" s="26"/>
      <c r="R17" s="26"/>
    </row>
    <row r="18" spans="1:19" x14ac:dyDescent="0.35">
      <c r="B18" s="37" t="s">
        <v>26</v>
      </c>
      <c r="C18" s="38"/>
      <c r="D18" s="38"/>
      <c r="E18" s="35">
        <v>1</v>
      </c>
      <c r="F18" s="35">
        <v>0.55000000000000004</v>
      </c>
      <c r="G18" s="35">
        <v>0.55000000000000004</v>
      </c>
      <c r="L18" s="28" t="s">
        <v>20</v>
      </c>
      <c r="M18" s="28" t="s">
        <v>21</v>
      </c>
      <c r="N18" s="28" t="s">
        <v>7</v>
      </c>
      <c r="O18" s="28" t="s">
        <v>22</v>
      </c>
      <c r="P18" s="26"/>
      <c r="Q18" s="26"/>
      <c r="R18" s="26"/>
    </row>
    <row r="19" spans="1:19" x14ac:dyDescent="0.35">
      <c r="B19" s="37" t="s">
        <v>27</v>
      </c>
      <c r="C19" s="38"/>
      <c r="D19" s="38"/>
      <c r="E19" s="38"/>
      <c r="F19" s="35">
        <v>1</v>
      </c>
      <c r="G19" s="35">
        <v>0.55000000000000004</v>
      </c>
      <c r="L19" s="12">
        <f>C3</f>
        <v>0.7</v>
      </c>
      <c r="M19" s="12">
        <f>C4</f>
        <v>0.9</v>
      </c>
      <c r="N19" s="12">
        <f>C5</f>
        <v>0.6</v>
      </c>
      <c r="O19" s="12">
        <f>C6</f>
        <v>0.9</v>
      </c>
      <c r="P19" s="29"/>
      <c r="Q19" s="29">
        <f>C7</f>
        <v>0.3402</v>
      </c>
      <c r="R19" s="29"/>
      <c r="S19" s="27" t="s">
        <v>0</v>
      </c>
    </row>
    <row r="20" spans="1:19" x14ac:dyDescent="0.35">
      <c r="A20" s="4"/>
      <c r="B20" s="39" t="s">
        <v>28</v>
      </c>
      <c r="C20" s="40"/>
      <c r="D20" s="40"/>
      <c r="E20" s="40"/>
      <c r="F20" s="40"/>
      <c r="G20" s="35">
        <v>1</v>
      </c>
      <c r="P20" s="26"/>
      <c r="Q20" s="26"/>
      <c r="R20" s="26"/>
    </row>
    <row r="21" spans="1:19" x14ac:dyDescent="0.35">
      <c r="L21" s="12">
        <f>D3</f>
        <v>0.7</v>
      </c>
      <c r="M21" s="12">
        <f>D4</f>
        <v>0.9</v>
      </c>
      <c r="N21" s="12">
        <f>D5</f>
        <v>0.6</v>
      </c>
      <c r="O21" s="12">
        <f>D6</f>
        <v>0.9</v>
      </c>
      <c r="P21" s="29"/>
      <c r="Q21" s="29">
        <f>D7</f>
        <v>0.3402</v>
      </c>
      <c r="R21" s="29"/>
      <c r="S21" s="27" t="s">
        <v>1</v>
      </c>
    </row>
    <row r="22" spans="1:19" x14ac:dyDescent="0.35">
      <c r="A22" s="4" t="s">
        <v>31</v>
      </c>
      <c r="P22" s="26"/>
      <c r="Q22" s="26"/>
      <c r="R22" s="26"/>
    </row>
    <row r="23" spans="1:19" x14ac:dyDescent="0.35">
      <c r="A23" s="4" t="s">
        <v>15</v>
      </c>
      <c r="L23" s="12">
        <f>E3</f>
        <v>0.7</v>
      </c>
      <c r="M23" s="12">
        <f>E4</f>
        <v>0.9</v>
      </c>
      <c r="N23" s="12">
        <f>E5</f>
        <v>0.4</v>
      </c>
      <c r="O23" s="12">
        <f>E6</f>
        <v>0.8</v>
      </c>
      <c r="P23" s="29"/>
      <c r="Q23" s="29">
        <f>E7</f>
        <v>0.2016</v>
      </c>
      <c r="R23" s="29"/>
      <c r="S23" s="27" t="s">
        <v>2</v>
      </c>
    </row>
    <row r="24" spans="1:19" x14ac:dyDescent="0.35">
      <c r="L24" s="12"/>
      <c r="M24" s="12"/>
      <c r="N24" s="12"/>
      <c r="O24" s="12"/>
      <c r="P24" s="26"/>
      <c r="Q24" s="26"/>
      <c r="R24" s="26"/>
    </row>
    <row r="25" spans="1:19" x14ac:dyDescent="0.35">
      <c r="L25" s="12">
        <f>F3</f>
        <v>0.7</v>
      </c>
      <c r="M25" s="12">
        <f>F4</f>
        <v>0.9</v>
      </c>
      <c r="N25" s="12">
        <f>F5</f>
        <v>0.4</v>
      </c>
      <c r="O25" s="12">
        <f>F6</f>
        <v>0.8</v>
      </c>
      <c r="P25" s="29"/>
      <c r="Q25" s="29">
        <f>F7</f>
        <v>0.2016</v>
      </c>
      <c r="R25" s="29"/>
      <c r="S25" s="27" t="s">
        <v>3</v>
      </c>
    </row>
    <row r="26" spans="1:19" x14ac:dyDescent="0.35">
      <c r="L26" s="12"/>
      <c r="M26" s="12"/>
      <c r="N26" s="12"/>
      <c r="O26" s="12"/>
      <c r="P26" s="26"/>
      <c r="Q26" s="26"/>
      <c r="R26" s="26"/>
    </row>
    <row r="27" spans="1:19" x14ac:dyDescent="0.35">
      <c r="L27" s="12">
        <f>G3</f>
        <v>0.7</v>
      </c>
      <c r="M27" s="12">
        <f>G4</f>
        <v>0.9</v>
      </c>
      <c r="N27" s="12">
        <f>G5</f>
        <v>0.4</v>
      </c>
      <c r="O27" s="12">
        <f>G6</f>
        <v>0.8</v>
      </c>
      <c r="P27" s="29"/>
      <c r="Q27" s="29">
        <f>G7</f>
        <v>0.2016</v>
      </c>
      <c r="R27" s="29"/>
      <c r="S27" s="27" t="s">
        <v>4</v>
      </c>
    </row>
    <row r="28" spans="1:19" x14ac:dyDescent="0.35">
      <c r="P28" s="26"/>
      <c r="Q28" s="26"/>
      <c r="R28" s="26"/>
    </row>
    <row r="29" spans="1:19" x14ac:dyDescent="0.35">
      <c r="P29" s="26"/>
      <c r="Q29" s="26"/>
      <c r="R29" s="26"/>
    </row>
    <row r="30" spans="1:19" x14ac:dyDescent="0.35">
      <c r="P30" s="26"/>
      <c r="Q30" s="26"/>
      <c r="R30" s="26"/>
    </row>
    <row r="31" spans="1:19" x14ac:dyDescent="0.35">
      <c r="P31" s="26"/>
      <c r="Q31" s="26"/>
      <c r="R31" s="26"/>
    </row>
    <row r="32" spans="1:19" x14ac:dyDescent="0.35">
      <c r="P32" s="30"/>
      <c r="Q32" s="30"/>
      <c r="R32" s="30"/>
    </row>
    <row r="33" spans="16:18" x14ac:dyDescent="0.35">
      <c r="P33" s="31" t="s">
        <v>23</v>
      </c>
      <c r="Q33" s="32">
        <f>J7</f>
        <v>1</v>
      </c>
      <c r="R33" s="30"/>
    </row>
    <row r="34" spans="16:18" x14ac:dyDescent="0.35">
      <c r="P34" s="30"/>
      <c r="Q34" s="30"/>
      <c r="R34" s="30"/>
    </row>
  </sheetData>
  <phoneticPr fontId="0" type="noConversion"/>
  <conditionalFormatting sqref="L19:O19 L23:O23 L21:O21 L25:O25 L27:O27 Q19 Q21 Q23 Q25 Q27 Q33">
    <cfRule type="cellIs" dxfId="1" priority="8" stopIfTrue="1" operator="equal">
      <formula>1</formula>
    </cfRule>
  </conditionalFormatting>
  <conditionalFormatting sqref="L19:O19 L23:O23 L21:O21 L25:O25 L27:O27">
    <cfRule type="cellIs" dxfId="0" priority="7" stopIfTrue="1" operator="equal">
      <formula>0</formula>
    </cfRule>
  </conditionalFormatting>
  <dataValidations count="1">
    <dataValidation type="decimal" allowBlank="1" showInputMessage="1" showErrorMessage="1" error="Correlation coefficient must be a decimal between -1 and 1" sqref="C16:G20">
      <formula1>-1</formula1>
      <formula2>1</formula2>
    </dataValidation>
  </dataValidations>
  <printOptions gridLines="1" gridLinesSet="0"/>
  <pageMargins left="0.75" right="0.75" top="1" bottom="1" header="0.5" footer="0.5"/>
  <pageSetup orientation="portrait" horizontalDpi="360" verticalDpi="360" r:id="rId1"/>
  <headerFooter alignWithMargins="0">
    <oddHeader>&amp;A</oddHead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CB_DATA_</vt:lpstr>
      <vt:lpstr>Main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OGCI Employee</dc:creator>
  <cp:keywords/>
  <dc:description/>
  <cp:lastModifiedBy>Timothy Nieman</cp:lastModifiedBy>
  <dcterms:created xsi:type="dcterms:W3CDTF">1999-06-30T16:30:12Z</dcterms:created>
  <dcterms:modified xsi:type="dcterms:W3CDTF">2016-09-01T13:30:23Z</dcterms:modified>
</cp:coreProperties>
</file>